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4025" windowHeight="11760" tabRatio="923" firstSheet="44" activeTab="47"/>
  </bookViews>
  <sheets>
    <sheet name="Notas a los Edos Financieros" sheetId="1" r:id="rId1"/>
    <sheet name="ESF-01" sheetId="30" r:id="rId2"/>
    <sheet name="ESF-01 (I)" sheetId="2" r:id="rId3"/>
    <sheet name="ESF-02 " sheetId="31" r:id="rId4"/>
    <sheet name="ESF-02 (I)" sheetId="3" r:id="rId5"/>
    <sheet name="ESF-03" sheetId="32" r:id="rId6"/>
    <sheet name="ESF-03 (I)" sheetId="4" r:id="rId7"/>
    <sheet name="ESF-04" sheetId="33" r:id="rId8"/>
    <sheet name="ESF-05" sheetId="34" r:id="rId9"/>
    <sheet name="ESF-05 (I)" sheetId="5" r:id="rId10"/>
    <sheet name="ESF-06 " sheetId="35" r:id="rId11"/>
    <sheet name="ESF-06 (I)" sheetId="6" r:id="rId12"/>
    <sheet name="ESF-07" sheetId="36" r:id="rId13"/>
    <sheet name="ESF-07 (I)" sheetId="7" r:id="rId14"/>
    <sheet name="ESF-08" sheetId="37" r:id="rId15"/>
    <sheet name="ESF-08 (I)" sheetId="8" r:id="rId16"/>
    <sheet name="ESF-09" sheetId="38" r:id="rId17"/>
    <sheet name="ESF-09 (I)" sheetId="9" r:id="rId18"/>
    <sheet name="ESF-10" sheetId="39" r:id="rId19"/>
    <sheet name="ESF-10 (I)" sheetId="10" r:id="rId20"/>
    <sheet name="ESF-11" sheetId="40" r:id="rId21"/>
    <sheet name="ESF-11 (I)" sheetId="11" r:id="rId22"/>
    <sheet name="ESF-12 " sheetId="41" r:id="rId23"/>
    <sheet name="ESF-12 (I)" sheetId="12" r:id="rId24"/>
    <sheet name="ESF-13" sheetId="42" r:id="rId25"/>
    <sheet name="ESF-13 (I)" sheetId="13" r:id="rId26"/>
    <sheet name="ESF-14" sheetId="43" r:id="rId27"/>
    <sheet name="ESF-14 (I)" sheetId="14" r:id="rId28"/>
    <sheet name="ESF-15" sheetId="28" r:id="rId29"/>
    <sheet name="ESF-15 (I)" sheetId="27" r:id="rId30"/>
    <sheet name="EA-01" sheetId="44" r:id="rId31"/>
    <sheet name="EA-01 (I)" sheetId="16" r:id="rId32"/>
    <sheet name="EA-02" sheetId="45" r:id="rId33"/>
    <sheet name="EA-02 (I)" sheetId="17" r:id="rId34"/>
    <sheet name="EA-03" sheetId="46" r:id="rId35"/>
    <sheet name="EA-03 (I)" sheetId="18" r:id="rId36"/>
    <sheet name="VHP-01" sheetId="47" r:id="rId37"/>
    <sheet name="VHP-01 (I)" sheetId="19" r:id="rId38"/>
    <sheet name="VHP-02" sheetId="48" r:id="rId39"/>
    <sheet name="VHP-02 (I)" sheetId="20" r:id="rId40"/>
    <sheet name="EFE-01  " sheetId="49" r:id="rId41"/>
    <sheet name="EFE-01 (I)" sheetId="21" r:id="rId42"/>
    <sheet name="EFE-02" sheetId="50" r:id="rId43"/>
    <sheet name="EFE-02 (I)" sheetId="22" r:id="rId44"/>
    <sheet name="EFE-03" sheetId="51" r:id="rId45"/>
    <sheet name="Conciliacion_Ig" sheetId="52" r:id="rId46"/>
    <sheet name="Conciliacion_Ig (I)" sheetId="26" r:id="rId47"/>
    <sheet name="Conciliacion_Eg" sheetId="53" r:id="rId48"/>
    <sheet name="Conciliacion_Eg (I)" sheetId="25" r:id="rId49"/>
    <sheet name="Memoria" sheetId="54" r:id="rId50"/>
    <sheet name="Memoria (I)" sheetId="23" r:id="rId51"/>
  </sheets>
  <definedNames>
    <definedName name="_xlnm._FilterDatabase" localSheetId="5" hidden="1">'ESF-03'!$A$7:$K$110</definedName>
    <definedName name="_xlnm._FilterDatabase" localSheetId="14" hidden="1">'ESF-08'!$A$7:$H$73</definedName>
    <definedName name="_xlnm.Print_Area" localSheetId="46">'Conciliacion_Ig (I)'!$A$1:$D$11</definedName>
    <definedName name="_xlnm.Print_Area" localSheetId="30">'EA-01'!$A$1:$D$47</definedName>
    <definedName name="_xlnm.Print_Area" localSheetId="32">'EA-02'!$A$1:$E$16</definedName>
    <definedName name="_xlnm.Print_Area" localSheetId="34">'EA-03'!$A$1:$E$111</definedName>
    <definedName name="_xlnm.Print_Area" localSheetId="40">'EFE-01  '!$A$1:$E$164</definedName>
    <definedName name="_xlnm.Print_Area" localSheetId="42">'EFE-02'!$A$1:$D$34</definedName>
    <definedName name="_xlnm.Print_Area" localSheetId="44">'EFE-03'!$A$1:$C$43</definedName>
    <definedName name="_xlnm.Print_Area" localSheetId="1">'ESF-01'!$A$1:$E$79</definedName>
    <definedName name="_xlnm.Print_Area" localSheetId="3">'ESF-02 '!$A$1:$H$26</definedName>
    <definedName name="_xlnm.Print_Area" localSheetId="5">'ESF-03'!$A$1:$I$117</definedName>
    <definedName name="_xlnm.Print_Area" localSheetId="6">'ESF-03 (I)'!$A$1:$H$14</definedName>
    <definedName name="_xlnm.Print_Area" localSheetId="7">'ESF-04'!$A$1:$H$8</definedName>
    <definedName name="_xlnm.Print_Area" localSheetId="10">'ESF-06 '!$A$1:$G$18</definedName>
    <definedName name="_xlnm.Print_Area" localSheetId="12">'ESF-07'!$A$1:$E$18</definedName>
    <definedName name="_xlnm.Print_Area" localSheetId="14">'ESF-08'!$A$1:$F$42</definedName>
    <definedName name="_xlnm.Print_Area" localSheetId="16">'ESF-09'!$A$1:$F$36</definedName>
    <definedName name="_xlnm.Print_Area" localSheetId="18">'ESF-10'!$A$1:$H$8</definedName>
    <definedName name="_xlnm.Print_Area" localSheetId="20">'ESF-11'!$A$1:$D$13</definedName>
    <definedName name="_xlnm.Print_Area" localSheetId="22">'ESF-12 '!$A$1:$H$24</definedName>
    <definedName name="_xlnm.Print_Area" localSheetId="24">'ESF-13'!$A$1:$E$12</definedName>
    <definedName name="_xlnm.Print_Area" localSheetId="26">'ESF-14'!$A$1:$E$20</definedName>
    <definedName name="_xlnm.Print_Area" localSheetId="28">'ESF-15'!$A$1:$AA$20</definedName>
    <definedName name="_xlnm.Print_Area" localSheetId="49">Memoria!$A$1:$E$74</definedName>
    <definedName name="_xlnm.Print_Area" localSheetId="36">'VHP-01'!$A$1:$G$16</definedName>
    <definedName name="_xlnm.Print_Area" localSheetId="38">'VHP-02'!$A$1:$F$31</definedName>
    <definedName name="_xlnm.Print_Titles" localSheetId="30">'EA-01'!$1:$7</definedName>
    <definedName name="_xlnm.Print_Titles" localSheetId="34">'EA-03'!$1:$7</definedName>
    <definedName name="_xlnm.Print_Titles" localSheetId="40">'EFE-01  '!$1:$7</definedName>
  </definedNames>
  <calcPr calcId="145621"/>
</workbook>
</file>

<file path=xl/calcChain.xml><?xml version="1.0" encoding="utf-8"?>
<calcChain xmlns="http://schemas.openxmlformats.org/spreadsheetml/2006/main">
  <c r="D9" i="51" l="1"/>
  <c r="C9" i="51"/>
  <c r="E16" i="49"/>
  <c r="E15" i="49"/>
  <c r="E14" i="49"/>
  <c r="E13" i="49"/>
  <c r="E12" i="49"/>
  <c r="E11" i="49"/>
  <c r="D29" i="48"/>
  <c r="D9" i="48"/>
  <c r="C9" i="48"/>
  <c r="C29" i="48" s="1"/>
  <c r="E26" i="48"/>
  <c r="E25" i="48"/>
  <c r="E24" i="48"/>
  <c r="E23" i="48"/>
  <c r="E22" i="48"/>
  <c r="E21" i="48"/>
  <c r="E20" i="48"/>
  <c r="E19" i="48"/>
  <c r="E18" i="48"/>
  <c r="E17" i="48"/>
  <c r="E16" i="48"/>
  <c r="E15" i="48"/>
  <c r="E14" i="48"/>
  <c r="E13" i="48"/>
  <c r="E12" i="48"/>
  <c r="E11" i="48"/>
  <c r="E10" i="48"/>
  <c r="E8" i="48"/>
  <c r="E9" i="48" l="1"/>
  <c r="E29" i="48" s="1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109" i="46" s="1"/>
  <c r="C40" i="37"/>
  <c r="C9" i="53" l="1"/>
  <c r="C27" i="53"/>
  <c r="C35" i="53"/>
  <c r="C9" i="52"/>
  <c r="C15" i="52"/>
  <c r="C20" i="52" s="1"/>
  <c r="C32" i="50"/>
  <c r="C62" i="50"/>
  <c r="C162" i="49"/>
  <c r="D162" i="49"/>
  <c r="E162" i="49"/>
  <c r="C14" i="47"/>
  <c r="D14" i="47"/>
  <c r="E14" i="47"/>
  <c r="C109" i="46"/>
  <c r="C14" i="45"/>
  <c r="C45" i="44"/>
  <c r="C89" i="44"/>
  <c r="C10" i="43"/>
  <c r="C18" i="43"/>
  <c r="C26" i="43"/>
  <c r="C10" i="42"/>
  <c r="C18" i="42"/>
  <c r="C22" i="41"/>
  <c r="D22" i="41"/>
  <c r="E22" i="41"/>
  <c r="F22" i="41"/>
  <c r="G22" i="41"/>
  <c r="C42" i="41"/>
  <c r="D42" i="41"/>
  <c r="E42" i="41"/>
  <c r="F42" i="41"/>
  <c r="G42" i="41"/>
  <c r="C11" i="40"/>
  <c r="C20" i="40"/>
  <c r="C13" i="38"/>
  <c r="D13" i="38"/>
  <c r="E13" i="38"/>
  <c r="C22" i="38"/>
  <c r="D22" i="38"/>
  <c r="E22" i="38"/>
  <c r="C34" i="38"/>
  <c r="D34" i="38"/>
  <c r="E34" i="38"/>
  <c r="C16" i="37"/>
  <c r="D16" i="37"/>
  <c r="E16" i="37"/>
  <c r="C30" i="37"/>
  <c r="D30" i="37"/>
  <c r="E30" i="37"/>
  <c r="D40" i="37"/>
  <c r="E40" i="37"/>
  <c r="C50" i="37"/>
  <c r="D50" i="37"/>
  <c r="E50" i="37"/>
  <c r="C63" i="37"/>
  <c r="D63" i="37"/>
  <c r="E63" i="37"/>
  <c r="C73" i="37"/>
  <c r="D73" i="37"/>
  <c r="E73" i="37"/>
  <c r="C16" i="36"/>
  <c r="C16" i="35"/>
  <c r="C16" i="34"/>
  <c r="C26" i="34"/>
  <c r="B28" i="34"/>
  <c r="C15" i="32"/>
  <c r="D15" i="32"/>
  <c r="E15" i="32"/>
  <c r="F15" i="32"/>
  <c r="G15" i="32"/>
  <c r="C25" i="32"/>
  <c r="D25" i="32"/>
  <c r="E25" i="32"/>
  <c r="F25" i="32"/>
  <c r="G25" i="32"/>
  <c r="C35" i="32"/>
  <c r="D35" i="32"/>
  <c r="E35" i="32"/>
  <c r="F35" i="32"/>
  <c r="G35" i="32"/>
  <c r="C45" i="32"/>
  <c r="D45" i="32"/>
  <c r="E45" i="32"/>
  <c r="F45" i="32"/>
  <c r="G45" i="32"/>
  <c r="C75" i="32"/>
  <c r="D75" i="32"/>
  <c r="E75" i="32"/>
  <c r="F75" i="32"/>
  <c r="G75" i="32"/>
  <c r="C85" i="32"/>
  <c r="D85" i="32"/>
  <c r="E85" i="32"/>
  <c r="F85" i="32"/>
  <c r="G85" i="32"/>
  <c r="C95" i="32"/>
  <c r="D95" i="32"/>
  <c r="E95" i="32"/>
  <c r="F95" i="32"/>
  <c r="G95" i="32"/>
  <c r="C105" i="32"/>
  <c r="D105" i="32"/>
  <c r="E105" i="32"/>
  <c r="F105" i="32"/>
  <c r="G105" i="32"/>
  <c r="C115" i="32"/>
  <c r="D115" i="32"/>
  <c r="E115" i="32"/>
  <c r="F115" i="32"/>
  <c r="G115" i="32"/>
  <c r="C14" i="31"/>
  <c r="D14" i="31"/>
  <c r="E14" i="31"/>
  <c r="F14" i="31"/>
  <c r="G14" i="31"/>
  <c r="H14" i="31"/>
  <c r="C24" i="31"/>
  <c r="D24" i="31"/>
  <c r="E24" i="31"/>
  <c r="F24" i="31"/>
  <c r="G24" i="31"/>
  <c r="H24" i="31"/>
  <c r="C21" i="30"/>
  <c r="C52" i="30"/>
  <c r="C65" i="30"/>
  <c r="C78" i="30"/>
  <c r="F18" i="28"/>
  <c r="G18" i="28"/>
  <c r="H18" i="28"/>
  <c r="I18" i="28"/>
  <c r="K18" i="28"/>
  <c r="L18" i="28"/>
  <c r="M18" i="28"/>
  <c r="N18" i="28"/>
  <c r="O18" i="28"/>
</calcChain>
</file>

<file path=xl/sharedStrings.xml><?xml version="1.0" encoding="utf-8"?>
<sst xmlns="http://schemas.openxmlformats.org/spreadsheetml/2006/main" count="1183" uniqueCount="651">
  <si>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</si>
  <si>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</si>
  <si>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</si>
  <si>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</si>
  <si>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</si>
  <si>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</si>
  <si>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</si>
  <si>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</si>
  <si>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</si>
  <si>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</si>
  <si>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</si>
  <si>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</si>
  <si>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</si>
  <si>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</si>
  <si>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</si>
  <si>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</si>
  <si>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</si>
  <si>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</si>
  <si>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</si>
  <si>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</si>
  <si>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</si>
  <si>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</si>
  <si>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</si>
  <si>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</si>
  <si>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</si>
  <si>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</si>
  <si>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</si>
  <si>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</si>
  <si>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</si>
  <si>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</si>
  <si>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</si>
  <si>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</si>
  <si>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</si>
  <si>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</si>
  <si>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</si>
  <si>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</si>
  <si>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</si>
  <si>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</si>
  <si>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</si>
  <si>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</si>
  <si>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</si>
  <si>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</si>
  <si>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</si>
  <si>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</si>
  <si>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</si>
  <si>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</si>
  <si>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</si>
  <si>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</si>
  <si>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</si>
  <si>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</si>
  <si>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</si>
  <si>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</si>
  <si>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</si>
  <si>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</si>
  <si>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</si>
  <si>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</si>
  <si>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</si>
  <si>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</si>
  <si>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</si>
  <si>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</si>
  <si>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</si>
  <si>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</si>
  <si>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</si>
  <si>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</si>
  <si>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</si>
  <si>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</si>
  <si>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</si>
  <si>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</si>
  <si>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</si>
  <si>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</si>
  <si>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</si>
  <si>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</si>
  <si>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</si>
  <si>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</si>
  <si>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</si>
  <si>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</si>
  <si>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</si>
  <si>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</si>
  <si>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</si>
  <si>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</si>
  <si>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</si>
  <si>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</si>
  <si>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</si>
  <si>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</si>
  <si>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</si>
  <si>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</si>
  <si>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</si>
  <si>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</si>
  <si>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</si>
  <si>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</si>
  <si>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</si>
  <si>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</si>
  <si>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</si>
  <si>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</si>
  <si>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</si>
  <si>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</si>
  <si>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</si>
  <si>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</si>
  <si>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</si>
  <si>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</si>
  <si>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</si>
  <si>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</si>
  <si>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</si>
  <si>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</si>
  <si>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</si>
  <si>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</si>
  <si>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</si>
  <si>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</si>
  <si>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</si>
  <si>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</si>
  <si>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</si>
  <si>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</si>
  <si>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</si>
  <si>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</si>
  <si>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</si>
  <si>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</si>
  <si>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</si>
  <si>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</si>
  <si>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</si>
  <si>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</si>
  <si>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</si>
  <si>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</si>
  <si>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</si>
  <si>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</si>
  <si>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</si>
  <si>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</si>
  <si>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</si>
  <si>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</si>
  <si>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</si>
  <si>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</si>
  <si>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</si>
  <si>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</si>
  <si>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</si>
  <si>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</si>
  <si>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</si>
  <si>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</si>
  <si>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</si>
  <si>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</si>
  <si>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</si>
  <si>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</si>
  <si>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</si>
  <si>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</si>
  <si>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</si>
  <si>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</si>
  <si>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</si>
  <si>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</si>
  <si>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</si>
  <si>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</si>
  <si>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</si>
  <si>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</si>
  <si>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</si>
  <si>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</si>
  <si>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</si>
  <si>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</si>
  <si>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</si>
  <si>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</si>
  <si>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</si>
  <si>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</si>
  <si>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</si>
  <si>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</si>
  <si>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</si>
  <si>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</si>
  <si>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</si>
  <si>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</si>
  <si>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</si>
  <si>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</si>
  <si>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</si>
  <si>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</si>
  <si>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</si>
  <si>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</si>
  <si>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</si>
  <si>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</si>
  <si>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</si>
  <si>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</si>
  <si>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</si>
  <si>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</si>
  <si>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</si>
  <si>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</si>
  <si>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</si>
  <si>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</si>
  <si>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</si>
  <si>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</si>
  <si>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</si>
  <si>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</si>
  <si>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</si>
  <si>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</si>
  <si>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</si>
  <si>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</si>
  <si>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</si>
  <si>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</si>
  <si>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</si>
  <si>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</si>
  <si>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</si>
  <si>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</si>
  <si>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</si>
  <si>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</si>
  <si>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</si>
  <si>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</si>
  <si>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</si>
  <si>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</si>
  <si>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</si>
  <si>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</si>
  <si>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</si>
  <si>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</si>
  <si>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</si>
  <si>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</si>
  <si>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</si>
  <si>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</si>
  <si>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</si>
  <si>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</si>
  <si>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</si>
  <si>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</si>
  <si>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</si>
  <si>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</si>
  <si>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</si>
  <si>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</si>
  <si>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</si>
  <si>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</si>
  <si>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</si>
  <si>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</si>
  <si>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</si>
  <si>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</si>
  <si>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</si>
  <si>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</si>
  <si>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</si>
  <si>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</si>
  <si>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</si>
  <si>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</si>
  <si>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</si>
  <si>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</si>
  <si>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</si>
  <si>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</si>
  <si>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</si>
  <si>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</si>
  <si>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</si>
  <si>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</si>
  <si>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</si>
  <si>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</si>
  <si>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</si>
  <si>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</si>
  <si>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</si>
  <si>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</si>
  <si>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</si>
  <si>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</si>
  <si>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</si>
  <si>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</si>
  <si>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</si>
  <si>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</si>
  <si>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</si>
  <si>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</si>
  <si>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</si>
  <si>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</si>
  <si>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m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</si>
  <si>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</si>
  <si>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</si>
  <si>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</si>
  <si>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</si>
  <si>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</si>
  <si>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</si>
  <si>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</si>
  <si>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</si>
  <si>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</si>
  <si>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</si>
  <si>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</si>
  <si>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</si>
  <si>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</si>
  <si>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</si>
  <si>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</si>
  <si>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</si>
  <si>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</si>
  <si>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</si>
  <si>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</si>
  <si>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</si>
  <si>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</si>
  <si>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</si>
  <si>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</si>
  <si>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</si>
  <si>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</si>
  <si>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</si>
  <si>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</si>
  <si>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</si>
  <si>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</si>
  <si>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</si>
  <si>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</si>
  <si>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</si>
  <si>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</si>
  <si>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</si>
  <si>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</si>
  <si>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</si>
  <si>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</si>
  <si>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</si>
  <si>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</si>
  <si>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</si>
  <si>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</si>
  <si>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</si>
  <si>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</si>
  <si>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</si>
  <si>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</si>
  <si>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</si>
  <si>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</si>
  <si>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</si>
  <si>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</si>
  <si>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</si>
  <si>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</si>
  <si>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</si>
  <si>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</si>
  <si>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</si>
  <si>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</si>
  <si>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</si>
  <si>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</si>
  <si>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</si>
  <si>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</si>
  <si>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</si>
  <si>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</si>
  <si>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</si>
  <si>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</si>
  <si>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</si>
  <si>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</si>
  <si>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</si>
  <si>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</si>
  <si>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</si>
  <si>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</si>
  <si>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</si>
  <si>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</si>
  <si>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</si>
  <si>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</si>
  <si>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</si>
  <si>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</si>
  <si>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</si>
  <si>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</si>
  <si>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</si>
  <si>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</si>
  <si>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</si>
  <si>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</si>
  <si>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</si>
  <si>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</si>
  <si>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</si>
  <si>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</si>
  <si>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</si>
  <si>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</si>
  <si>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</si>
  <si>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</si>
  <si>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</si>
  <si>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</si>
  <si>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</si>
  <si>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</si>
  <si>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</si>
  <si>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</si>
  <si>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</si>
  <si>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</si>
  <si>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</si>
  <si>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</si>
  <si>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</si>
  <si>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</si>
  <si>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</si>
  <si>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</si>
  <si>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</si>
  <si>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</si>
  <si>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</si>
  <si>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</si>
  <si>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</si>
  <si>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</si>
  <si>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</si>
  <si>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</si>
  <si>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</si>
  <si>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</si>
  <si>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</si>
  <si>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</si>
  <si>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</si>
  <si>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</si>
  <si>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</si>
  <si>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</si>
  <si>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</si>
  <si>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</si>
  <si>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</si>
  <si>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</si>
  <si>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</si>
  <si>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</si>
  <si>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</si>
  <si>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</si>
  <si>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</si>
  <si>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</si>
  <si>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</si>
  <si>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</si>
  <si>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</si>
  <si>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</si>
  <si>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</si>
  <si>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</si>
  <si>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</si>
  <si>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</si>
  <si>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</si>
  <si>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</si>
  <si>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</si>
  <si>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</si>
  <si>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</si>
  <si>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</si>
  <si>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</si>
  <si>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</si>
  <si>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</si>
  <si>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</si>
  <si>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</si>
  <si>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</si>
  <si>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</si>
  <si>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</si>
  <si>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</si>
  <si>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</si>
  <si>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</si>
  <si>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</si>
  <si>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</si>
  <si>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</si>
  <si>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</si>
  <si>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</si>
  <si>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</si>
  <si>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</si>
  <si>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</si>
  <si>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</si>
  <si>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</si>
  <si>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</si>
  <si>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</si>
  <si>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</si>
  <si>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</si>
  <si>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</si>
  <si>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</si>
  <si>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</si>
  <si>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</si>
  <si>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</si>
  <si>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</si>
  <si>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</si>
  <si>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</si>
  <si>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</si>
  <si>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</si>
  <si>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</si>
  <si>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</si>
  <si>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</si>
  <si>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</si>
  <si>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</si>
  <si>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</si>
  <si>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</si>
  <si>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</si>
  <si>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</si>
  <si>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</si>
  <si>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</si>
  <si>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</si>
  <si>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</si>
  <si>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</si>
  <si>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</si>
  <si>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</si>
  <si>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</si>
  <si>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</si>
  <si>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</si>
  <si>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</si>
  <si>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</si>
  <si>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</si>
  <si>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</si>
  <si>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</si>
  <si>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</si>
  <si>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</si>
  <si>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</si>
  <si>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</si>
  <si>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</si>
  <si>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</si>
  <si>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</si>
  <si>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</si>
  <si>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</si>
  <si>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</si>
  <si>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</si>
  <si>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</si>
  <si>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</si>
  <si>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</si>
  <si>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</si>
  <si>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</si>
  <si>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</si>
  <si>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</si>
  <si>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</si>
  <si>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</si>
  <si>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</si>
  <si>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</si>
  <si>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</si>
  <si>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</si>
  <si>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</si>
  <si>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</si>
  <si>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</si>
  <si>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</si>
  <si>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</si>
  <si>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</si>
  <si>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</si>
  <si>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</si>
  <si>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</si>
  <si>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</si>
  <si>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</si>
  <si>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</si>
  <si>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</si>
  <si>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</si>
  <si>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</si>
  <si>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</si>
  <si>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</si>
  <si>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</si>
  <si>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</si>
  <si>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</si>
  <si>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</si>
  <si>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</si>
  <si>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</si>
  <si>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</si>
  <si>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</si>
  <si>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</si>
  <si>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</si>
  <si>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</si>
  <si>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</si>
  <si>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</si>
  <si>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</si>
  <si>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</si>
  <si>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</si>
  <si>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</si>
  <si>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</si>
  <si>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</si>
  <si>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</si>
  <si>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</si>
  <si>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</si>
  <si>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</si>
  <si>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>SIN MOVIMIENTO</t>
  </si>
  <si>
    <t>Funcionarios y empleados</t>
  </si>
  <si>
    <t>Anticipos de Nómina</t>
  </si>
  <si>
    <t>Excedentes de Nómina</t>
  </si>
  <si>
    <t>Fondo Fijo</t>
  </si>
  <si>
    <t>SUBSIDIO AL EMPLEO</t>
  </si>
  <si>
    <t>Ant Prov Prest Serv C P</t>
  </si>
  <si>
    <t>VIGEMTE</t>
  </si>
  <si>
    <t>Muebles de oficina y estantería</t>
  </si>
  <si>
    <t>Computadoras</t>
  </si>
  <si>
    <t>Camaras fotograficas y de video</t>
  </si>
  <si>
    <t>Automóviles y camiones</t>
  </si>
  <si>
    <t>Sist AA calefacció</t>
  </si>
  <si>
    <t>Eq Comunicación</t>
  </si>
  <si>
    <t>Otros equipos</t>
  </si>
  <si>
    <t>126305641</t>
  </si>
  <si>
    <t>126305651</t>
  </si>
  <si>
    <t>126305691</t>
  </si>
  <si>
    <t>Software</t>
  </si>
  <si>
    <t>Amort Acum Software</t>
  </si>
  <si>
    <t>Proveedores por pagar CP</t>
  </si>
  <si>
    <t>RETENCIONES IMSS</t>
  </si>
  <si>
    <t>RETENCION INFONAVIT</t>
  </si>
  <si>
    <t>RETENCION CEDULAR</t>
  </si>
  <si>
    <t>RETENCION ISR TRABAJADORES</t>
  </si>
  <si>
    <t>RETENCION ISR HONORARIOS</t>
  </si>
  <si>
    <t>Fondo de Ahorro</t>
  </si>
  <si>
    <t>Otras ctas por pagar CP</t>
  </si>
  <si>
    <t>VIGENTE</t>
  </si>
  <si>
    <t>Subsidio Municipal</t>
  </si>
  <si>
    <t>Subsidio Inversion</t>
  </si>
  <si>
    <t>Sueldos Base</t>
  </si>
  <si>
    <t>Aportaciones IMSS</t>
  </si>
  <si>
    <t>Aportaciones INFONAVIT</t>
  </si>
  <si>
    <t>Ahorro para el retiro</t>
  </si>
  <si>
    <t>Cuotas para el fondo de ahorro</t>
  </si>
  <si>
    <t>Premio de Puntualidad</t>
  </si>
  <si>
    <t>Premio de Asistencia</t>
  </si>
  <si>
    <t>Despensa</t>
  </si>
  <si>
    <t>Apoyo a la Cultura</t>
  </si>
  <si>
    <t>Asign Adic sueldo</t>
  </si>
  <si>
    <t>Materiales y útiles de oficina</t>
  </si>
  <si>
    <t>Maty útiles impresi</t>
  </si>
  <si>
    <t>Material de limpieza</t>
  </si>
  <si>
    <t>Combus p Serv pub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</si>
  <si>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</si>
  <si>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</si>
  <si>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</si>
  <si>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</si>
  <si>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</si>
  <si>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 postal</t>
  </si>
  <si>
    <t>Arrendam Edificios</t>
  </si>
  <si>
    <t>ArrenVehp ServAdm</t>
  </si>
  <si>
    <t>Serv de diseño</t>
  </si>
  <si>
    <t>Impresiones docofic</t>
  </si>
  <si>
    <t>Serv Financieros</t>
  </si>
  <si>
    <t>Seg Resp Patrimon</t>
  </si>
  <si>
    <t>Cons y mantto Inm</t>
  </si>
  <si>
    <t>Instal BInformat</t>
  </si>
  <si>
    <t>Mantto Vehíc</t>
  </si>
  <si>
    <t>Otros Serv Traslado</t>
  </si>
  <si>
    <t>Gto Oficina SP</t>
  </si>
  <si>
    <t>Otros impuestos y derechos</t>
  </si>
  <si>
    <t>511101131</t>
  </si>
  <si>
    <t>511401413</t>
  </si>
  <si>
    <t>511401421</t>
  </si>
  <si>
    <t>511401431</t>
  </si>
  <si>
    <t>511501511</t>
  </si>
  <si>
    <t>511501541</t>
  </si>
  <si>
    <t>511501542</t>
  </si>
  <si>
    <t>511501543</t>
  </si>
  <si>
    <t>511501544</t>
  </si>
  <si>
    <t>511501591</t>
  </si>
  <si>
    <t>512102111</t>
  </si>
  <si>
    <t>512102121</t>
  </si>
  <si>
    <t>512102161</t>
  </si>
  <si>
    <t>512602612</t>
  </si>
  <si>
    <t>513103111</t>
  </si>
  <si>
    <t>513103112</t>
  </si>
  <si>
    <t>513103131</t>
  </si>
  <si>
    <t>513103141</t>
  </si>
  <si>
    <t>513103151</t>
  </si>
  <si>
    <t>513103181</t>
  </si>
  <si>
    <t>513203221</t>
  </si>
  <si>
    <t>513203252</t>
  </si>
  <si>
    <t>513303321</t>
  </si>
  <si>
    <t>513303361</t>
  </si>
  <si>
    <t>513403411</t>
  </si>
  <si>
    <t>513403441</t>
  </si>
  <si>
    <t>513503511</t>
  </si>
  <si>
    <t>513503531</t>
  </si>
  <si>
    <t>513503551</t>
  </si>
  <si>
    <t>513703791</t>
  </si>
  <si>
    <t>513803852</t>
  </si>
  <si>
    <t>513903921</t>
  </si>
  <si>
    <t>Impuesto sobre nóminas</t>
  </si>
  <si>
    <t>513903981</t>
  </si>
  <si>
    <t xml:space="preserve">   3210 </t>
  </si>
  <si>
    <t>Ahorro/ Desahorro</t>
  </si>
  <si>
    <t>*  Subtotal</t>
  </si>
  <si>
    <t>REM. FII 2014</t>
  </si>
  <si>
    <t>REM. FII 2015</t>
  </si>
  <si>
    <t>REM. FII 2016</t>
  </si>
  <si>
    <t>APLI REM REC FIS 13</t>
  </si>
  <si>
    <t>REM. RECURSO FISCAL 2014</t>
  </si>
  <si>
    <t>RESULTADO DEL EJERCICIO 2005</t>
  </si>
  <si>
    <t>RESULTADO DEL EJERCICIO 2006</t>
  </si>
  <si>
    <t>RESULTADO DEL EJERCICIO 2007</t>
  </si>
  <si>
    <t>RESULTADO DEL EJERCICIO 2008</t>
  </si>
  <si>
    <t>RESULTADO DEL EJERCICIO 2009</t>
  </si>
  <si>
    <t>RESULTADO DEL EJERCICIO 2010</t>
  </si>
  <si>
    <t>RESULTADO DEL EJERCICIO 2011</t>
  </si>
  <si>
    <t>RESULTADO DEL EJERCICIO 2012</t>
  </si>
  <si>
    <t>RESULTADO DEL EJERCICIO 2013</t>
  </si>
  <si>
    <t>RESULTADO DEL EJERCICIO 2014</t>
  </si>
  <si>
    <t>RESULTADO DEL EJERCICIO 2015</t>
  </si>
  <si>
    <t>RESULTADO DEL EJERCICIO 2016</t>
  </si>
  <si>
    <t>Subsidio R33</t>
  </si>
  <si>
    <t>1101-0000-0000</t>
  </si>
  <si>
    <t>Efectivo y Equivalentes</t>
  </si>
  <si>
    <t>Efectivo</t>
  </si>
  <si>
    <t xml:space="preserve">*  1113     </t>
  </si>
  <si>
    <t>Bancos/Dependencias y otros</t>
  </si>
  <si>
    <t xml:space="preserve"> 40640100201 Banco del Bajío</t>
  </si>
  <si>
    <t xml:space="preserve"> 54974330201 Banco del Bajío</t>
  </si>
  <si>
    <t xml:space="preserve"> 9388836 Banco del Bajío</t>
  </si>
  <si>
    <t xml:space="preserve"> 9249673 Banco del Bajío</t>
  </si>
  <si>
    <t xml:space="preserve"> 9743956 Banco del Bajío Fondo de Ahorro</t>
  </si>
  <si>
    <t>12763934 Banco del Bajío</t>
  </si>
  <si>
    <t>Mobiliario y Eq. de Admon.</t>
  </si>
  <si>
    <t>100%  SUB</t>
  </si>
  <si>
    <t xml:space="preserve"> Maquinaria, otros Eq. y Herr.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</si>
</sst>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500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9" fillId="0" borderId="0" xfId="3" applyFont="1" applyFill="1" applyAlignment="1">
      <alignment vertical="top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13" fillId="0" borderId="24" xfId="0" applyNumberFormat="1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4" fontId="9" fillId="0" borderId="13" xfId="0" applyNumberFormat="1" applyFont="1" applyBorder="1" applyAlignment="1">
      <alignment wrapText="1"/>
    </xf>
    <xf numFmtId="4" fontId="13" fillId="2" borderId="22" xfId="3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wrapText="1"/>
    </xf>
    <xf numFmtId="49" fontId="9" fillId="0" borderId="35" xfId="0" applyNumberFormat="1" applyFont="1" applyFill="1" applyBorder="1" applyAlignment="1" applyProtection="1">
      <alignment wrapText="1"/>
      <protection locked="0"/>
    </xf>
    <xf numFmtId="0" fontId="21" fillId="0" borderId="24" xfId="0" applyFont="1" applyBorder="1" applyAlignment="1">
      <alignment horizontal="center" wrapText="1"/>
    </xf>
    <xf numFmtId="0" fontId="21" fillId="0" borderId="28" xfId="0" applyFont="1" applyBorder="1" applyAlignment="1">
      <alignment horizontal="center" wrapText="1"/>
    </xf>
    <xf numFmtId="10" fontId="9" fillId="0" borderId="24" xfId="0" applyNumberFormat="1" applyFont="1" applyFill="1" applyBorder="1" applyAlignment="1">
      <alignment horizontal="center"/>
    </xf>
    <xf numFmtId="0" fontId="13" fillId="0" borderId="28" xfId="3" applyFont="1" applyFill="1" applyBorder="1" applyAlignment="1">
      <alignment vertical="center" wrapText="1"/>
    </xf>
    <xf numFmtId="0" fontId="13" fillId="0" borderId="24" xfId="3" applyFont="1" applyFill="1" applyBorder="1" applyAlignment="1">
      <alignment vertical="center" wrapText="1"/>
    </xf>
    <xf numFmtId="0" fontId="13" fillId="0" borderId="29" xfId="3" applyFont="1" applyFill="1" applyBorder="1" applyAlignment="1">
      <alignment vertical="center" wrapText="1"/>
    </xf>
    <xf numFmtId="0" fontId="13" fillId="0" borderId="22" xfId="3" applyFont="1" applyFill="1" applyBorder="1" applyAlignment="1">
      <alignment vertical="center" wrapText="1"/>
    </xf>
    <xf numFmtId="0" fontId="13" fillId="0" borderId="28" xfId="3" applyFont="1" applyFill="1" applyBorder="1" applyAlignment="1">
      <alignment horizontal="right" vertical="center" wrapText="1"/>
    </xf>
    <xf numFmtId="0" fontId="13" fillId="0" borderId="24" xfId="3" applyFont="1" applyFill="1" applyBorder="1" applyAlignment="1">
      <alignment horizontal="right" vertical="center" wrapText="1"/>
    </xf>
    <xf numFmtId="2" fontId="13" fillId="0" borderId="24" xfId="3" applyNumberFormat="1" applyFont="1" applyFill="1" applyBorder="1" applyAlignment="1">
      <alignment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12" activePane="bottomLeft" state="frozen"/>
      <selection activeCell="A14" sqref="A14:B14"/>
      <selection pane="bottomLeft" activeCell="C19" sqref="C19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 x14ac:dyDescent="0.2">
      <c r="A1" s="468" t="s">
        <v>133</v>
      </c>
      <c r="B1" s="469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2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237</v>
      </c>
      <c r="C43" s="186" t="s">
        <v>237</v>
      </c>
    </row>
    <row r="44" spans="1:3" ht="22.5" x14ac:dyDescent="0.2">
      <c r="A44" s="186"/>
      <c r="B44" s="192" t="s">
        <v>238</v>
      </c>
      <c r="C44" s="192" t="s">
        <v>238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49" zoomScaleNormal="100" zoomScaleSheetLayoutView="90" workbookViewId="0">
      <selection activeCell="B73" sqref="B7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1" spans="1:6" s="89" customFormat="1" x14ac:dyDescent="0.2">
      <c r="A1" s="3" t="s">
        <v>43</v>
      </c>
      <c r="B1" s="3"/>
      <c r="C1" s="249"/>
      <c r="D1" s="241"/>
      <c r="E1" s="4"/>
      <c r="F1" s="5"/>
    </row>
    <row r="2" spans="1:6" s="89" customFormat="1" x14ac:dyDescent="0.2">
      <c r="A2" s="3" t="s">
        <v>139</v>
      </c>
      <c r="B2" s="3"/>
      <c r="C2" s="249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252</v>
      </c>
      <c r="B5" s="230"/>
      <c r="C5" s="7"/>
      <c r="D5" s="249"/>
      <c r="E5" s="190" t="s">
        <v>245</v>
      </c>
    </row>
    <row r="6" spans="1:6" s="89" customFormat="1" x14ac:dyDescent="0.2">
      <c r="A6" s="251"/>
      <c r="B6" s="251"/>
      <c r="C6" s="250"/>
      <c r="D6" s="3"/>
      <c r="E6" s="249"/>
      <c r="F6" s="3"/>
    </row>
    <row r="7" spans="1:6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5" t="s">
        <v>242</v>
      </c>
    </row>
    <row r="8" spans="1:6" ht="11.25" customHeight="1" x14ac:dyDescent="0.2">
      <c r="A8" s="223"/>
      <c r="B8" s="223"/>
      <c r="C8" s="222"/>
      <c r="D8" s="247"/>
      <c r="E8" s="222"/>
    </row>
    <row r="9" spans="1:6" ht="11.25" customHeight="1" x14ac:dyDescent="0.2">
      <c r="A9" s="223"/>
      <c r="B9" s="223"/>
      <c r="C9" s="222"/>
      <c r="D9" s="247"/>
      <c r="E9" s="222"/>
    </row>
    <row r="10" spans="1:6" ht="11.25" customHeight="1" x14ac:dyDescent="0.2">
      <c r="A10" s="223"/>
      <c r="B10" s="223"/>
      <c r="C10" s="222"/>
      <c r="D10" s="247"/>
      <c r="E10" s="222"/>
    </row>
    <row r="11" spans="1:6" ht="11.25" customHeight="1" x14ac:dyDescent="0.2">
      <c r="A11" s="223"/>
      <c r="B11" s="223"/>
      <c r="C11" s="222"/>
      <c r="D11" s="247"/>
      <c r="E11" s="222"/>
    </row>
    <row r="12" spans="1:6" ht="11.25" customHeight="1" x14ac:dyDescent="0.2">
      <c r="A12" s="223"/>
      <c r="B12" s="223" t="s">
        <v>519</v>
      </c>
      <c r="C12" s="222"/>
      <c r="D12" s="247"/>
      <c r="E12" s="222"/>
    </row>
    <row r="13" spans="1:6" ht="11.25" customHeight="1" x14ac:dyDescent="0.2">
      <c r="A13" s="223"/>
      <c r="B13" s="223"/>
      <c r="C13" s="222"/>
      <c r="D13" s="247"/>
      <c r="E13" s="222"/>
    </row>
    <row r="14" spans="1:6" ht="11.25" customHeight="1" x14ac:dyDescent="0.2">
      <c r="A14" s="223"/>
      <c r="B14" s="223"/>
      <c r="C14" s="222"/>
      <c r="D14" s="247"/>
      <c r="E14" s="222"/>
    </row>
    <row r="15" spans="1:6" ht="11.25" customHeight="1" x14ac:dyDescent="0.2">
      <c r="A15" s="223"/>
      <c r="B15" s="223"/>
      <c r="C15" s="222"/>
      <c r="D15" s="247"/>
      <c r="E15" s="222"/>
    </row>
    <row r="16" spans="1:6" ht="11.25" customHeight="1" x14ac:dyDescent="0.2">
      <c r="A16" s="223"/>
      <c r="B16" s="223"/>
      <c r="C16" s="222"/>
      <c r="D16" s="247"/>
      <c r="E16" s="222"/>
    </row>
    <row r="17" spans="1:6" ht="11.25" customHeight="1" x14ac:dyDescent="0.2">
      <c r="A17" s="223"/>
      <c r="B17" s="223"/>
      <c r="C17" s="222"/>
      <c r="D17" s="247"/>
      <c r="E17" s="222"/>
    </row>
    <row r="18" spans="1:6" x14ac:dyDescent="0.2">
      <c r="A18" s="223"/>
      <c r="B18" s="223"/>
      <c r="C18" s="222"/>
      <c r="D18" s="247"/>
      <c r="E18" s="222"/>
    </row>
    <row r="19" spans="1:6" x14ac:dyDescent="0.2">
      <c r="A19" s="223"/>
      <c r="B19" s="223"/>
      <c r="C19" s="222"/>
      <c r="D19" s="247"/>
      <c r="E19" s="222"/>
    </row>
    <row r="20" spans="1:6" x14ac:dyDescent="0.2">
      <c r="A20" s="248"/>
      <c r="B20" s="248"/>
      <c r="C20" s="246"/>
      <c r="D20" s="247"/>
      <c r="E20" s="246"/>
    </row>
    <row r="21" spans="1:6" x14ac:dyDescent="0.2">
      <c r="A21" s="245"/>
      <c r="B21" s="245" t="s">
        <v>251</v>
      </c>
      <c r="C21" s="232">
        <f>SUM(C8:C20)</f>
        <v>0</v>
      </c>
      <c r="D21" s="244"/>
      <c r="E21" s="232"/>
    </row>
    <row r="22" spans="1:6" x14ac:dyDescent="0.2">
      <c r="A22" s="243"/>
      <c r="B22" s="243"/>
      <c r="C22" s="242"/>
      <c r="D22" s="243"/>
      <c r="E22" s="242"/>
    </row>
    <row r="23" spans="1:6" x14ac:dyDescent="0.2">
      <c r="A23" s="243"/>
      <c r="B23" s="243"/>
      <c r="C23" s="242"/>
      <c r="D23" s="243"/>
      <c r="E23" s="242"/>
    </row>
    <row r="24" spans="1:6" ht="11.25" customHeight="1" x14ac:dyDescent="0.2">
      <c r="A24" s="217" t="s">
        <v>250</v>
      </c>
      <c r="B24" s="230"/>
      <c r="C24" s="229"/>
      <c r="D24" s="190" t="s">
        <v>245</v>
      </c>
    </row>
    <row r="25" spans="1:6" x14ac:dyDescent="0.2">
      <c r="A25" s="89"/>
      <c r="B25" s="89"/>
      <c r="C25" s="7"/>
      <c r="D25" s="241"/>
      <c r="E25" s="4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244</v>
      </c>
      <c r="D26" s="226" t="s">
        <v>243</v>
      </c>
      <c r="E26" s="240"/>
    </row>
    <row r="27" spans="1:6" ht="11.25" customHeight="1" x14ac:dyDescent="0.2">
      <c r="A27" s="238"/>
      <c r="B27" s="237"/>
      <c r="C27" s="236"/>
      <c r="D27" s="222"/>
      <c r="E27" s="10"/>
    </row>
    <row r="28" spans="1:6" ht="11.25" customHeight="1" x14ac:dyDescent="0.2">
      <c r="A28" s="238"/>
      <c r="B28" s="237"/>
      <c r="C28" s="236"/>
      <c r="D28" s="222"/>
      <c r="E28" s="10"/>
    </row>
    <row r="29" spans="1:6" ht="11.25" customHeight="1" x14ac:dyDescent="0.2">
      <c r="A29" s="238"/>
      <c r="B29" s="237"/>
      <c r="C29" s="236"/>
      <c r="D29" s="222"/>
      <c r="E29" s="10"/>
    </row>
    <row r="30" spans="1:6" ht="11.25" customHeight="1" x14ac:dyDescent="0.2">
      <c r="A30" s="238"/>
      <c r="B30" s="237"/>
      <c r="C30" s="236"/>
      <c r="D30" s="222"/>
      <c r="E30" s="10"/>
    </row>
    <row r="31" spans="1:6" ht="11.25" customHeight="1" x14ac:dyDescent="0.2">
      <c r="A31" s="238"/>
      <c r="B31" s="237"/>
      <c r="C31" s="236"/>
      <c r="D31" s="222"/>
      <c r="E31" s="10"/>
    </row>
    <row r="32" spans="1:6" ht="11.25" customHeight="1" x14ac:dyDescent="0.2">
      <c r="A32" s="238"/>
      <c r="B32" s="237"/>
      <c r="C32" s="236"/>
      <c r="D32" s="222"/>
      <c r="E32" s="10"/>
    </row>
    <row r="33" spans="1:5" ht="11.25" customHeight="1" x14ac:dyDescent="0.2">
      <c r="A33" s="238"/>
      <c r="B33" s="237"/>
      <c r="C33" s="236"/>
      <c r="D33" s="222"/>
      <c r="E33" s="10"/>
    </row>
    <row r="34" spans="1:5" ht="11.25" customHeight="1" x14ac:dyDescent="0.2">
      <c r="A34" s="238"/>
      <c r="B34" s="237"/>
      <c r="C34" s="236"/>
      <c r="D34" s="222"/>
      <c r="E34" s="10"/>
    </row>
    <row r="35" spans="1:5" ht="11.25" customHeight="1" x14ac:dyDescent="0.2">
      <c r="A35" s="238"/>
      <c r="B35" s="237"/>
      <c r="C35" s="236"/>
      <c r="D35" s="222"/>
      <c r="E35" s="10"/>
    </row>
    <row r="36" spans="1:5" ht="11.25" customHeight="1" x14ac:dyDescent="0.2">
      <c r="A36" s="238"/>
      <c r="B36" s="237"/>
      <c r="C36" s="236"/>
      <c r="D36" s="222"/>
      <c r="E36" s="10"/>
    </row>
    <row r="37" spans="1:5" ht="11.25" customHeight="1" x14ac:dyDescent="0.2">
      <c r="A37" s="238"/>
      <c r="B37" s="223" t="s">
        <v>519</v>
      </c>
      <c r="C37" s="236"/>
      <c r="D37" s="222"/>
      <c r="E37" s="10"/>
    </row>
    <row r="38" spans="1:5" ht="11.25" customHeight="1" x14ac:dyDescent="0.2">
      <c r="A38" s="238"/>
      <c r="B38" s="237"/>
      <c r="C38" s="236"/>
      <c r="D38" s="222"/>
      <c r="E38" s="10"/>
    </row>
    <row r="39" spans="1:5" ht="11.25" customHeight="1" x14ac:dyDescent="0.2">
      <c r="A39" s="238"/>
      <c r="B39" s="237"/>
      <c r="C39" s="236"/>
      <c r="D39" s="222"/>
      <c r="E39" s="10"/>
    </row>
    <row r="40" spans="1:5" ht="11.25" customHeight="1" x14ac:dyDescent="0.2">
      <c r="A40" s="238"/>
      <c r="B40" s="237"/>
      <c r="C40" s="236"/>
      <c r="D40" s="222"/>
      <c r="E40" s="10"/>
    </row>
    <row r="41" spans="1:5" ht="11.25" customHeight="1" x14ac:dyDescent="0.2">
      <c r="A41" s="238"/>
      <c r="B41" s="237"/>
      <c r="C41" s="236"/>
      <c r="D41" s="222"/>
      <c r="E41" s="10"/>
    </row>
    <row r="42" spans="1:5" ht="11.25" customHeight="1" x14ac:dyDescent="0.2">
      <c r="A42" s="238"/>
      <c r="B42" s="237"/>
      <c r="C42" s="236"/>
      <c r="D42" s="222"/>
      <c r="E42" s="10"/>
    </row>
    <row r="43" spans="1:5" ht="11.25" customHeight="1" x14ac:dyDescent="0.2">
      <c r="A43" s="238"/>
      <c r="B43" s="237"/>
      <c r="C43" s="236"/>
      <c r="D43" s="222"/>
      <c r="E43" s="10"/>
    </row>
    <row r="44" spans="1:5" ht="11.25" customHeight="1" x14ac:dyDescent="0.2">
      <c r="A44" s="238"/>
      <c r="B44" s="237"/>
      <c r="C44" s="236"/>
      <c r="D44" s="222"/>
      <c r="E44" s="10"/>
    </row>
    <row r="45" spans="1:5" ht="11.25" customHeight="1" x14ac:dyDescent="0.2">
      <c r="A45" s="238"/>
      <c r="B45" s="237"/>
      <c r="C45" s="236"/>
      <c r="D45" s="222"/>
      <c r="E45" s="10"/>
    </row>
    <row r="46" spans="1:5" ht="11.25" customHeight="1" x14ac:dyDescent="0.2">
      <c r="A46" s="238"/>
      <c r="B46" s="237"/>
      <c r="C46" s="236"/>
      <c r="D46" s="222"/>
      <c r="E46" s="10"/>
    </row>
    <row r="47" spans="1:5" ht="11.25" customHeight="1" x14ac:dyDescent="0.2">
      <c r="A47" s="238"/>
      <c r="B47" s="237"/>
      <c r="C47" s="236"/>
      <c r="D47" s="222"/>
      <c r="E47" s="10"/>
    </row>
    <row r="48" spans="1:5" ht="11.25" customHeight="1" x14ac:dyDescent="0.2">
      <c r="A48" s="238"/>
      <c r="B48" s="237"/>
      <c r="C48" s="236"/>
      <c r="D48" s="222"/>
      <c r="E48" s="10"/>
    </row>
    <row r="49" spans="1:6" ht="11.25" customHeight="1" x14ac:dyDescent="0.2">
      <c r="A49" s="238"/>
      <c r="B49" s="237"/>
      <c r="C49" s="236"/>
      <c r="D49" s="222"/>
      <c r="E49" s="10"/>
    </row>
    <row r="50" spans="1:6" ht="11.25" customHeight="1" x14ac:dyDescent="0.2">
      <c r="A50" s="238"/>
      <c r="B50" s="237"/>
      <c r="C50" s="236"/>
      <c r="D50" s="222"/>
      <c r="E50" s="10"/>
    </row>
    <row r="51" spans="1:6" ht="11.25" customHeight="1" x14ac:dyDescent="0.2">
      <c r="A51" s="238"/>
      <c r="B51" s="237"/>
      <c r="C51" s="236"/>
      <c r="D51" s="222"/>
      <c r="E51" s="10"/>
    </row>
    <row r="52" spans="1:6" x14ac:dyDescent="0.2">
      <c r="A52" s="235"/>
      <c r="B52" s="235" t="s">
        <v>249</v>
      </c>
      <c r="C52" s="234">
        <f>SUM(C27:C51)</f>
        <v>0</v>
      </c>
      <c r="D52" s="239"/>
      <c r="E52" s="11"/>
    </row>
    <row r="53" spans="1:6" x14ac:dyDescent="0.2">
      <c r="A53" s="60"/>
      <c r="B53" s="60"/>
      <c r="C53" s="231"/>
      <c r="D53" s="60"/>
      <c r="E53" s="231"/>
      <c r="F53" s="89"/>
    </row>
    <row r="54" spans="1:6" x14ac:dyDescent="0.2">
      <c r="A54" s="60"/>
      <c r="B54" s="60"/>
      <c r="C54" s="231"/>
      <c r="D54" s="60"/>
      <c r="E54" s="231"/>
      <c r="F54" s="89"/>
    </row>
    <row r="55" spans="1:6" ht="11.25" customHeight="1" x14ac:dyDescent="0.2">
      <c r="A55" s="217" t="s">
        <v>248</v>
      </c>
      <c r="B55" s="230"/>
      <c r="C55" s="229"/>
      <c r="D55" s="89"/>
      <c r="E55" s="190" t="s">
        <v>245</v>
      </c>
    </row>
    <row r="56" spans="1:6" x14ac:dyDescent="0.2">
      <c r="A56" s="89"/>
      <c r="B56" s="89"/>
      <c r="C56" s="7"/>
      <c r="D56" s="89"/>
      <c r="E56" s="7"/>
      <c r="F56" s="89"/>
    </row>
    <row r="57" spans="1:6" ht="15" customHeight="1" x14ac:dyDescent="0.2">
      <c r="A57" s="228" t="s">
        <v>45</v>
      </c>
      <c r="B57" s="227" t="s">
        <v>46</v>
      </c>
      <c r="C57" s="225" t="s">
        <v>244</v>
      </c>
      <c r="D57" s="226" t="s">
        <v>243</v>
      </c>
      <c r="E57" s="225" t="s">
        <v>242</v>
      </c>
      <c r="F57" s="224"/>
    </row>
    <row r="58" spans="1:6" x14ac:dyDescent="0.2">
      <c r="A58" s="238"/>
      <c r="B58" s="237"/>
      <c r="C58" s="236"/>
      <c r="D58" s="236"/>
      <c r="E58" s="222"/>
      <c r="F58" s="10"/>
    </row>
    <row r="59" spans="1:6" x14ac:dyDescent="0.2">
      <c r="A59" s="238"/>
      <c r="B59" s="237"/>
      <c r="C59" s="236"/>
      <c r="D59" s="236"/>
      <c r="E59" s="222"/>
      <c r="F59" s="10"/>
    </row>
    <row r="60" spans="1:6" x14ac:dyDescent="0.2">
      <c r="A60" s="238"/>
      <c r="B60" s="223" t="s">
        <v>519</v>
      </c>
      <c r="C60" s="236"/>
      <c r="D60" s="236"/>
      <c r="E60" s="222"/>
      <c r="F60" s="10"/>
    </row>
    <row r="61" spans="1:6" x14ac:dyDescent="0.2">
      <c r="A61" s="238"/>
      <c r="B61" s="237"/>
      <c r="C61" s="236"/>
      <c r="D61" s="236"/>
      <c r="E61" s="222"/>
      <c r="F61" s="10"/>
    </row>
    <row r="62" spans="1:6" x14ac:dyDescent="0.2">
      <c r="A62" s="238"/>
      <c r="B62" s="237"/>
      <c r="C62" s="236"/>
      <c r="D62" s="236"/>
      <c r="E62" s="222"/>
      <c r="F62" s="10"/>
    </row>
    <row r="63" spans="1:6" x14ac:dyDescent="0.2">
      <c r="A63" s="238"/>
      <c r="B63" s="237"/>
      <c r="C63" s="236"/>
      <c r="D63" s="236"/>
      <c r="E63" s="222"/>
      <c r="F63" s="10"/>
    </row>
    <row r="64" spans="1:6" x14ac:dyDescent="0.2">
      <c r="A64" s="238"/>
      <c r="B64" s="237"/>
      <c r="C64" s="236"/>
      <c r="D64" s="236"/>
      <c r="E64" s="222"/>
      <c r="F64" s="10"/>
    </row>
    <row r="65" spans="1:6" x14ac:dyDescent="0.2">
      <c r="A65" s="235"/>
      <c r="B65" s="235" t="s">
        <v>247</v>
      </c>
      <c r="C65" s="234">
        <f>SUM(C58:C64)</f>
        <v>0</v>
      </c>
      <c r="D65" s="233"/>
      <c r="E65" s="232"/>
      <c r="F65" s="11"/>
    </row>
    <row r="66" spans="1:6" x14ac:dyDescent="0.2">
      <c r="A66" s="60"/>
      <c r="B66" s="60"/>
      <c r="C66" s="231"/>
      <c r="D66" s="60"/>
      <c r="E66" s="231"/>
      <c r="F66" s="89"/>
    </row>
    <row r="67" spans="1:6" x14ac:dyDescent="0.2">
      <c r="A67" s="60"/>
      <c r="B67" s="60"/>
      <c r="C67" s="231"/>
      <c r="D67" s="60"/>
      <c r="E67" s="231"/>
      <c r="F67" s="89"/>
    </row>
    <row r="68" spans="1:6" ht="11.25" customHeight="1" x14ac:dyDescent="0.2">
      <c r="A68" s="217" t="s">
        <v>246</v>
      </c>
      <c r="B68" s="230"/>
      <c r="C68" s="229"/>
      <c r="D68" s="89"/>
      <c r="E68" s="190" t="s">
        <v>245</v>
      </c>
    </row>
    <row r="69" spans="1:6" x14ac:dyDescent="0.2">
      <c r="A69" s="89"/>
      <c r="B69" s="89"/>
      <c r="C69" s="7"/>
      <c r="D69" s="89"/>
      <c r="E69" s="7"/>
      <c r="F69" s="89"/>
    </row>
    <row r="70" spans="1:6" ht="15" customHeight="1" x14ac:dyDescent="0.2">
      <c r="A70" s="228" t="s">
        <v>45</v>
      </c>
      <c r="B70" s="227" t="s">
        <v>46</v>
      </c>
      <c r="C70" s="225" t="s">
        <v>244</v>
      </c>
      <c r="D70" s="226" t="s">
        <v>243</v>
      </c>
      <c r="E70" s="225" t="s">
        <v>242</v>
      </c>
      <c r="F70" s="224"/>
    </row>
    <row r="71" spans="1:6" x14ac:dyDescent="0.2">
      <c r="A71" s="223"/>
      <c r="B71" s="223"/>
      <c r="C71" s="222"/>
      <c r="D71" s="222"/>
      <c r="E71" s="222"/>
      <c r="F71" s="10"/>
    </row>
    <row r="72" spans="1:6" x14ac:dyDescent="0.2">
      <c r="A72" s="223"/>
      <c r="B72" s="223"/>
      <c r="C72" s="222"/>
      <c r="D72" s="222"/>
      <c r="E72" s="222"/>
      <c r="F72" s="10"/>
    </row>
    <row r="73" spans="1:6" x14ac:dyDescent="0.2">
      <c r="A73" s="223"/>
      <c r="B73" s="223" t="s">
        <v>519</v>
      </c>
      <c r="C73" s="222"/>
      <c r="D73" s="222"/>
      <c r="E73" s="222"/>
      <c r="F73" s="10"/>
    </row>
    <row r="74" spans="1:6" x14ac:dyDescent="0.2">
      <c r="A74" s="223"/>
      <c r="B74" s="223"/>
      <c r="C74" s="222"/>
      <c r="D74" s="222"/>
      <c r="E74" s="222"/>
      <c r="F74" s="10"/>
    </row>
    <row r="75" spans="1:6" x14ac:dyDescent="0.2">
      <c r="A75" s="223"/>
      <c r="B75" s="223"/>
      <c r="C75" s="222"/>
      <c r="D75" s="222"/>
      <c r="E75" s="222"/>
      <c r="F75" s="10"/>
    </row>
    <row r="76" spans="1:6" x14ac:dyDescent="0.2">
      <c r="A76" s="223"/>
      <c r="B76" s="223"/>
      <c r="C76" s="222"/>
      <c r="D76" s="222"/>
      <c r="E76" s="222"/>
      <c r="F76" s="10"/>
    </row>
    <row r="77" spans="1:6" x14ac:dyDescent="0.2">
      <c r="A77" s="223"/>
      <c r="B77" s="223"/>
      <c r="C77" s="222"/>
      <c r="D77" s="222"/>
      <c r="E77" s="222"/>
      <c r="F77" s="10"/>
    </row>
    <row r="78" spans="1:6" x14ac:dyDescent="0.2">
      <c r="A78" s="221"/>
      <c r="B78" s="221" t="s">
        <v>241</v>
      </c>
      <c r="C78" s="220">
        <f>SUM(C71:C77)</f>
        <v>0</v>
      </c>
      <c r="D78" s="219"/>
      <c r="E78" s="218"/>
      <c r="F78" s="11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14" sqref="A14:B14"/>
      <selection pane="bottomLeft" activeCell="B33" sqref="B3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 x14ac:dyDescent="0.2">
      <c r="A2" s="470" t="s">
        <v>143</v>
      </c>
      <c r="B2" s="471"/>
      <c r="C2" s="8"/>
      <c r="D2" s="90"/>
      <c r="E2" s="90"/>
    </row>
    <row r="3" spans="1:6" ht="12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72" t="s">
        <v>228</v>
      </c>
      <c r="B6" s="473"/>
      <c r="C6" s="473"/>
      <c r="D6" s="473"/>
      <c r="E6" s="473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8" width="17.7109375" style="7" customWidth="1"/>
    <col min="9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H1" s="263"/>
    </row>
    <row r="2" spans="1:10" x14ac:dyDescent="0.2">
      <c r="A2" s="3" t="s">
        <v>139</v>
      </c>
      <c r="B2" s="3"/>
      <c r="C2" s="9"/>
      <c r="D2" s="9"/>
      <c r="E2" s="9"/>
    </row>
    <row r="3" spans="1:10" x14ac:dyDescent="0.2">
      <c r="B3" s="3"/>
      <c r="C3" s="9"/>
      <c r="D3" s="9"/>
      <c r="E3" s="9"/>
    </row>
    <row r="5" spans="1:10" s="258" customFormat="1" ht="11.25" customHeight="1" x14ac:dyDescent="0.2">
      <c r="A5" s="261" t="s">
        <v>260</v>
      </c>
      <c r="B5" s="261"/>
      <c r="C5" s="260"/>
      <c r="D5" s="260"/>
      <c r="E5" s="260"/>
      <c r="F5" s="7"/>
      <c r="G5" s="7"/>
      <c r="H5" s="259" t="s">
        <v>257</v>
      </c>
    </row>
    <row r="6" spans="1:10" x14ac:dyDescent="0.2">
      <c r="A6" s="251"/>
      <c r="B6" s="251"/>
      <c r="C6" s="249"/>
      <c r="D6" s="249"/>
      <c r="E6" s="249"/>
      <c r="F6" s="249"/>
      <c r="G6" s="249"/>
      <c r="H6" s="249"/>
    </row>
    <row r="7" spans="1:10" ht="15" customHeight="1" x14ac:dyDescent="0.2">
      <c r="A7" s="228" t="s">
        <v>45</v>
      </c>
      <c r="B7" s="227" t="s">
        <v>46</v>
      </c>
      <c r="C7" s="225" t="s">
        <v>244</v>
      </c>
      <c r="D7" s="257">
        <v>2016</v>
      </c>
      <c r="E7" s="257">
        <v>2015</v>
      </c>
      <c r="F7" s="256" t="s">
        <v>256</v>
      </c>
      <c r="G7" s="256" t="s">
        <v>255</v>
      </c>
      <c r="H7" s="255" t="s">
        <v>254</v>
      </c>
    </row>
    <row r="8" spans="1:10" x14ac:dyDescent="0.2">
      <c r="A8" s="238"/>
      <c r="B8" s="238"/>
      <c r="C8" s="254"/>
      <c r="D8" s="254"/>
      <c r="E8" s="254"/>
      <c r="F8" s="254"/>
      <c r="G8" s="254"/>
      <c r="H8" s="254"/>
    </row>
    <row r="9" spans="1:10" x14ac:dyDescent="0.2">
      <c r="A9" s="238"/>
      <c r="B9" s="238"/>
      <c r="C9" s="254"/>
      <c r="D9" s="254"/>
      <c r="E9" s="254"/>
      <c r="F9" s="254"/>
      <c r="G9" s="254"/>
      <c r="H9" s="254"/>
    </row>
    <row r="10" spans="1:10" x14ac:dyDescent="0.2">
      <c r="A10" s="238"/>
      <c r="B10" s="223" t="s">
        <v>519</v>
      </c>
      <c r="C10" s="254"/>
      <c r="D10" s="254"/>
      <c r="E10" s="254"/>
      <c r="F10" s="254"/>
      <c r="G10" s="254"/>
      <c r="H10" s="254"/>
    </row>
    <row r="11" spans="1:10" x14ac:dyDescent="0.2">
      <c r="A11" s="238"/>
      <c r="B11" s="238"/>
      <c r="C11" s="254"/>
      <c r="D11" s="254"/>
      <c r="E11" s="254"/>
      <c r="F11" s="254"/>
      <c r="G11" s="254"/>
      <c r="H11" s="254"/>
    </row>
    <row r="12" spans="1:10" x14ac:dyDescent="0.2">
      <c r="A12" s="238"/>
      <c r="B12" s="238"/>
      <c r="C12" s="254"/>
      <c r="D12" s="254"/>
      <c r="E12" s="254"/>
      <c r="F12" s="254"/>
      <c r="G12" s="254"/>
      <c r="H12" s="254"/>
    </row>
    <row r="13" spans="1:10" x14ac:dyDescent="0.2">
      <c r="A13" s="238"/>
      <c r="B13" s="238"/>
      <c r="C13" s="254"/>
      <c r="D13" s="254"/>
      <c r="E13" s="254"/>
      <c r="F13" s="254"/>
      <c r="G13" s="254"/>
      <c r="H13" s="254"/>
      <c r="J13" s="262"/>
    </row>
    <row r="14" spans="1:10" x14ac:dyDescent="0.2">
      <c r="A14" s="253"/>
      <c r="B14" s="253" t="s">
        <v>259</v>
      </c>
      <c r="C14" s="252">
        <f t="shared" ref="C14:H14" si="0">SUM(C8:C13)</f>
        <v>0</v>
      </c>
      <c r="D14" s="252">
        <f t="shared" si="0"/>
        <v>0</v>
      </c>
      <c r="E14" s="252">
        <f t="shared" si="0"/>
        <v>0</v>
      </c>
      <c r="F14" s="252">
        <f t="shared" si="0"/>
        <v>0</v>
      </c>
      <c r="G14" s="252">
        <f t="shared" si="0"/>
        <v>0</v>
      </c>
      <c r="H14" s="252">
        <f t="shared" si="0"/>
        <v>0</v>
      </c>
    </row>
    <row r="15" spans="1:10" x14ac:dyDescent="0.2">
      <c r="A15" s="60"/>
      <c r="B15" s="60"/>
      <c r="C15" s="231"/>
      <c r="D15" s="231"/>
      <c r="E15" s="231"/>
      <c r="F15" s="231"/>
      <c r="G15" s="231"/>
      <c r="H15" s="231"/>
    </row>
    <row r="16" spans="1:10" x14ac:dyDescent="0.2">
      <c r="A16" s="60"/>
      <c r="B16" s="60"/>
      <c r="C16" s="231"/>
      <c r="D16" s="231"/>
      <c r="E16" s="231"/>
      <c r="F16" s="231"/>
      <c r="G16" s="231"/>
      <c r="H16" s="231"/>
    </row>
    <row r="17" spans="1:8" s="258" customFormat="1" ht="11.25" customHeight="1" x14ac:dyDescent="0.2">
      <c r="A17" s="261" t="s">
        <v>258</v>
      </c>
      <c r="B17" s="261"/>
      <c r="C17" s="260"/>
      <c r="D17" s="260"/>
      <c r="E17" s="260"/>
      <c r="F17" s="7"/>
      <c r="G17" s="7"/>
      <c r="H17" s="259" t="s">
        <v>257</v>
      </c>
    </row>
    <row r="18" spans="1:8" x14ac:dyDescent="0.2">
      <c r="A18" s="251"/>
      <c r="B18" s="251"/>
      <c r="C18" s="249"/>
      <c r="D18" s="249"/>
      <c r="E18" s="249"/>
      <c r="F18" s="249"/>
      <c r="G18" s="249"/>
      <c r="H18" s="249"/>
    </row>
    <row r="19" spans="1:8" ht="15" customHeight="1" x14ac:dyDescent="0.2">
      <c r="A19" s="228" t="s">
        <v>45</v>
      </c>
      <c r="B19" s="227" t="s">
        <v>46</v>
      </c>
      <c r="C19" s="225" t="s">
        <v>244</v>
      </c>
      <c r="D19" s="257">
        <v>2016</v>
      </c>
      <c r="E19" s="257">
        <v>2015</v>
      </c>
      <c r="F19" s="256" t="s">
        <v>256</v>
      </c>
      <c r="G19" s="256" t="s">
        <v>255</v>
      </c>
      <c r="H19" s="255" t="s">
        <v>254</v>
      </c>
    </row>
    <row r="20" spans="1:8" x14ac:dyDescent="0.2">
      <c r="A20" s="238"/>
      <c r="B20" s="238"/>
      <c r="C20" s="254"/>
      <c r="D20" s="254"/>
      <c r="E20" s="254"/>
      <c r="F20" s="254"/>
      <c r="G20" s="254"/>
      <c r="H20" s="254"/>
    </row>
    <row r="21" spans="1:8" x14ac:dyDescent="0.2">
      <c r="A21" s="238"/>
      <c r="B21" s="238"/>
      <c r="C21" s="254"/>
      <c r="D21" s="254"/>
      <c r="E21" s="254"/>
      <c r="F21" s="254"/>
      <c r="G21" s="254"/>
      <c r="H21" s="254"/>
    </row>
    <row r="22" spans="1:8" x14ac:dyDescent="0.2">
      <c r="A22" s="238"/>
      <c r="B22" s="223" t="s">
        <v>519</v>
      </c>
      <c r="C22" s="254"/>
      <c r="D22" s="254"/>
      <c r="E22" s="254"/>
      <c r="F22" s="254"/>
      <c r="G22" s="254"/>
      <c r="H22" s="254"/>
    </row>
    <row r="23" spans="1:8" x14ac:dyDescent="0.2">
      <c r="A23" s="238"/>
      <c r="B23" s="238"/>
      <c r="C23" s="254"/>
      <c r="D23" s="254"/>
      <c r="E23" s="254"/>
      <c r="F23" s="254"/>
      <c r="G23" s="254"/>
      <c r="H23" s="254"/>
    </row>
    <row r="24" spans="1:8" x14ac:dyDescent="0.2">
      <c r="A24" s="253"/>
      <c r="B24" s="253" t="s">
        <v>253</v>
      </c>
      <c r="C24" s="252">
        <f t="shared" ref="C24:H24" si="1">SUM(C20:C23)</f>
        <v>0</v>
      </c>
      <c r="D24" s="252">
        <f t="shared" si="1"/>
        <v>0</v>
      </c>
      <c r="E24" s="252">
        <f t="shared" si="1"/>
        <v>0</v>
      </c>
      <c r="F24" s="252">
        <f t="shared" si="1"/>
        <v>0</v>
      </c>
      <c r="G24" s="252">
        <f t="shared" si="1"/>
        <v>0</v>
      </c>
      <c r="H24" s="252">
        <f t="shared" si="1"/>
        <v>0</v>
      </c>
    </row>
  </sheetData>
  <dataValidations count="8">
    <dataValidation allowBlank="1" showInputMessage="1" showErrorMessage="1" prompt="Saldo final al 31 de diciembre de 2016." sqref="D7 D19"/>
    <dataValidation allowBlank="1" showInputMessage="1" showErrorMessage="1" prompt="Saldo final de la Información Financiera Trimestral que se presenta (trimestral: 1er, 2do, 3ro. o 4to.)." sqref="C19 C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E7 E19"/>
    <dataValidation allowBlank="1" showInputMessage="1" showErrorMessage="1" prompt="Saldo final al 31 de diciembre de 2014." sqref="F19 F7"/>
    <dataValidation allowBlank="1" showInputMessage="1" showErrorMessage="1" prompt="Saldo final al 31 de diciembre de 2013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H7 H19"/>
  </dataValidation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22" sqref="B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 x14ac:dyDescent="0.2">
      <c r="A2" s="470" t="s">
        <v>143</v>
      </c>
      <c r="B2" s="471"/>
      <c r="C2" s="89"/>
      <c r="D2" s="89"/>
      <c r="E2" s="89"/>
    </row>
    <row r="3" spans="1:5" ht="12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Normal="100" zoomScaleSheetLayoutView="100" workbookViewId="0">
      <selection activeCell="B113" sqref="B113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286</v>
      </c>
      <c r="B5" s="230"/>
      <c r="E5" s="268"/>
      <c r="F5" s="268"/>
      <c r="I5" s="270" t="s">
        <v>269</v>
      </c>
    </row>
    <row r="6" spans="1:10" x14ac:dyDescent="0.2">
      <c r="A6" s="269"/>
      <c r="B6" s="269"/>
      <c r="C6" s="268"/>
      <c r="D6" s="268"/>
      <c r="E6" s="268"/>
      <c r="F6" s="268"/>
    </row>
    <row r="7" spans="1:10" ht="15" customHeight="1" x14ac:dyDescent="0.2">
      <c r="A7" s="228" t="s">
        <v>45</v>
      </c>
      <c r="B7" s="227" t="s">
        <v>46</v>
      </c>
      <c r="C7" s="267" t="s">
        <v>268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  <c r="I7" s="227" t="s">
        <v>262</v>
      </c>
    </row>
    <row r="8" spans="1:10" x14ac:dyDescent="0.2">
      <c r="A8" s="276">
        <v>112300001</v>
      </c>
      <c r="B8" s="222" t="s">
        <v>520</v>
      </c>
      <c r="C8" s="222">
        <v>2891.23</v>
      </c>
      <c r="D8" s="274">
        <v>2891.23</v>
      </c>
      <c r="E8" s="274"/>
      <c r="F8" s="274"/>
      <c r="G8" s="273"/>
      <c r="H8" s="264"/>
      <c r="I8" s="272" t="s">
        <v>526</v>
      </c>
    </row>
    <row r="9" spans="1:10" x14ac:dyDescent="0.2">
      <c r="A9" s="276">
        <v>112300011</v>
      </c>
      <c r="B9" s="222" t="s">
        <v>521</v>
      </c>
      <c r="C9" s="275">
        <v>27200</v>
      </c>
      <c r="D9" s="274">
        <v>27200</v>
      </c>
      <c r="E9" s="274"/>
      <c r="F9" s="274"/>
      <c r="G9" s="273"/>
      <c r="H9" s="264"/>
      <c r="I9" s="272" t="s">
        <v>526</v>
      </c>
    </row>
    <row r="10" spans="1:10" x14ac:dyDescent="0.2">
      <c r="A10" s="276">
        <v>112300012</v>
      </c>
      <c r="B10" s="275" t="s">
        <v>522</v>
      </c>
      <c r="C10" s="275">
        <v>-0.01</v>
      </c>
      <c r="D10" s="274">
        <v>-0.01</v>
      </c>
      <c r="E10" s="274"/>
      <c r="F10" s="274"/>
      <c r="G10" s="273"/>
      <c r="H10" s="264"/>
      <c r="I10" s="272" t="s">
        <v>526</v>
      </c>
    </row>
    <row r="11" spans="1:10" x14ac:dyDescent="0.2">
      <c r="A11" s="276">
        <v>112500001</v>
      </c>
      <c r="B11" s="275" t="s">
        <v>523</v>
      </c>
      <c r="C11" s="275">
        <v>3000</v>
      </c>
      <c r="D11" s="274"/>
      <c r="E11" s="274"/>
      <c r="F11" s="275">
        <v>3000</v>
      </c>
      <c r="G11" s="273"/>
      <c r="H11" s="264"/>
      <c r="I11" s="272" t="s">
        <v>526</v>
      </c>
    </row>
    <row r="12" spans="1:10" x14ac:dyDescent="0.2">
      <c r="A12" s="276">
        <v>112900002</v>
      </c>
      <c r="B12" s="275" t="s">
        <v>524</v>
      </c>
      <c r="C12" s="275">
        <v>342.86</v>
      </c>
      <c r="D12" s="274">
        <v>342.86</v>
      </c>
      <c r="E12" s="274"/>
      <c r="F12" s="274"/>
      <c r="G12" s="273"/>
      <c r="H12" s="264"/>
      <c r="I12" s="272" t="s">
        <v>526</v>
      </c>
    </row>
    <row r="13" spans="1:10" x14ac:dyDescent="0.2">
      <c r="A13" s="276">
        <v>113100001</v>
      </c>
      <c r="B13" s="275" t="s">
        <v>525</v>
      </c>
      <c r="C13" s="275">
        <v>54000</v>
      </c>
      <c r="D13" s="274">
        <v>54000</v>
      </c>
      <c r="E13" s="274"/>
      <c r="F13" s="274"/>
      <c r="G13" s="273"/>
      <c r="H13" s="264"/>
      <c r="I13" s="272" t="s">
        <v>526</v>
      </c>
    </row>
    <row r="14" spans="1:10" x14ac:dyDescent="0.2">
      <c r="A14" s="237"/>
      <c r="B14" s="276"/>
      <c r="E14" s="274"/>
      <c r="F14" s="274"/>
      <c r="G14" s="273"/>
      <c r="H14" s="264"/>
      <c r="I14" s="272"/>
    </row>
    <row r="15" spans="1:10" x14ac:dyDescent="0.2">
      <c r="A15" s="253"/>
      <c r="B15" s="253" t="s">
        <v>285</v>
      </c>
      <c r="C15" s="252">
        <f>SUM(C8:C13)</f>
        <v>87434.08</v>
      </c>
      <c r="D15" s="252">
        <f>SUM(D8:D13)</f>
        <v>84434.08</v>
      </c>
      <c r="E15" s="252">
        <f>SUM(E8:E14)</f>
        <v>0</v>
      </c>
      <c r="F15" s="252">
        <f>SUM(F8:F14)</f>
        <v>3000</v>
      </c>
      <c r="G15" s="252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284</v>
      </c>
      <c r="B18" s="230"/>
      <c r="E18" s="268"/>
      <c r="F18" s="268"/>
      <c r="I18" s="270" t="s">
        <v>269</v>
      </c>
    </row>
    <row r="19" spans="1:9" x14ac:dyDescent="0.2">
      <c r="A19" s="269"/>
      <c r="B19" s="269"/>
      <c r="C19" s="268"/>
      <c r="D19" s="268"/>
      <c r="E19" s="268"/>
      <c r="F19" s="268"/>
    </row>
    <row r="20" spans="1:9" ht="15" customHeight="1" x14ac:dyDescent="0.2">
      <c r="A20" s="228" t="s">
        <v>45</v>
      </c>
      <c r="B20" s="227" t="s">
        <v>46</v>
      </c>
      <c r="C20" s="267" t="s">
        <v>268</v>
      </c>
      <c r="D20" s="267" t="s">
        <v>267</v>
      </c>
      <c r="E20" s="267" t="s">
        <v>266</v>
      </c>
      <c r="F20" s="267" t="s">
        <v>265</v>
      </c>
      <c r="G20" s="266" t="s">
        <v>264</v>
      </c>
      <c r="H20" s="227" t="s">
        <v>263</v>
      </c>
      <c r="I20" s="227" t="s">
        <v>262</v>
      </c>
    </row>
    <row r="21" spans="1:9" x14ac:dyDescent="0.2">
      <c r="A21" s="223"/>
      <c r="B21" s="223"/>
      <c r="C21" s="222"/>
      <c r="D21" s="265"/>
      <c r="E21" s="265"/>
      <c r="F21" s="265"/>
      <c r="G21" s="265"/>
      <c r="H21" s="264"/>
      <c r="I21" s="264"/>
    </row>
    <row r="22" spans="1:9" x14ac:dyDescent="0.2">
      <c r="A22" s="223"/>
      <c r="B22" s="223" t="s">
        <v>519</v>
      </c>
      <c r="C22" s="222"/>
      <c r="D22" s="265"/>
      <c r="E22" s="265"/>
      <c r="F22" s="265"/>
      <c r="G22" s="265"/>
      <c r="H22" s="264"/>
      <c r="I22" s="264"/>
    </row>
    <row r="23" spans="1:9" x14ac:dyDescent="0.2">
      <c r="A23" s="223"/>
      <c r="B23" s="223"/>
      <c r="C23" s="222"/>
      <c r="D23" s="265"/>
      <c r="E23" s="265"/>
      <c r="F23" s="265"/>
      <c r="G23" s="265"/>
      <c r="H23" s="264"/>
      <c r="I23" s="264"/>
    </row>
    <row r="24" spans="1:9" x14ac:dyDescent="0.2">
      <c r="A24" s="223"/>
      <c r="B24" s="223"/>
      <c r="C24" s="222"/>
      <c r="D24" s="265"/>
      <c r="E24" s="265"/>
      <c r="F24" s="265"/>
      <c r="G24" s="265"/>
      <c r="H24" s="264"/>
      <c r="I24" s="264"/>
    </row>
    <row r="25" spans="1:9" x14ac:dyDescent="0.2">
      <c r="A25" s="62"/>
      <c r="B25" s="62" t="s">
        <v>283</v>
      </c>
      <c r="C25" s="244">
        <f>SUM(C21:C24)</f>
        <v>0</v>
      </c>
      <c r="D25" s="244">
        <f>SUM(D21:D24)</f>
        <v>0</v>
      </c>
      <c r="E25" s="244">
        <f>SUM(E21:E24)</f>
        <v>0</v>
      </c>
      <c r="F25" s="244">
        <f>SUM(F21:F24)</f>
        <v>0</v>
      </c>
      <c r="G25" s="244">
        <f>SUM(G21:G24)</f>
        <v>0</v>
      </c>
      <c r="H25" s="244"/>
      <c r="I25" s="244"/>
    </row>
    <row r="28" spans="1:9" x14ac:dyDescent="0.2">
      <c r="A28" s="217" t="s">
        <v>282</v>
      </c>
      <c r="B28" s="230"/>
      <c r="E28" s="268"/>
      <c r="F28" s="268"/>
      <c r="I28" s="270" t="s">
        <v>269</v>
      </c>
    </row>
    <row r="29" spans="1:9" x14ac:dyDescent="0.2">
      <c r="A29" s="269"/>
      <c r="B29" s="269"/>
      <c r="C29" s="268"/>
      <c r="D29" s="268"/>
      <c r="E29" s="268"/>
      <c r="F29" s="268"/>
    </row>
    <row r="30" spans="1:9" x14ac:dyDescent="0.2">
      <c r="A30" s="228" t="s">
        <v>45</v>
      </c>
      <c r="B30" s="227" t="s">
        <v>46</v>
      </c>
      <c r="C30" s="267" t="s">
        <v>268</v>
      </c>
      <c r="D30" s="267" t="s">
        <v>267</v>
      </c>
      <c r="E30" s="267" t="s">
        <v>266</v>
      </c>
      <c r="F30" s="267" t="s">
        <v>265</v>
      </c>
      <c r="G30" s="266" t="s">
        <v>264</v>
      </c>
      <c r="H30" s="227" t="s">
        <v>263</v>
      </c>
      <c r="I30" s="227" t="s">
        <v>262</v>
      </c>
    </row>
    <row r="31" spans="1:9" x14ac:dyDescent="0.2">
      <c r="A31" s="223"/>
      <c r="B31" s="223"/>
      <c r="C31" s="222"/>
      <c r="D31" s="265"/>
      <c r="E31" s="265"/>
      <c r="F31" s="265"/>
      <c r="G31" s="265"/>
      <c r="H31" s="264"/>
      <c r="I31" s="264"/>
    </row>
    <row r="32" spans="1:9" x14ac:dyDescent="0.2">
      <c r="A32" s="223"/>
      <c r="B32" s="223" t="s">
        <v>519</v>
      </c>
      <c r="C32" s="222"/>
      <c r="D32" s="265"/>
      <c r="E32" s="265"/>
      <c r="F32" s="265"/>
      <c r="G32" s="265"/>
      <c r="H32" s="264"/>
      <c r="I32" s="264"/>
    </row>
    <row r="33" spans="1:9" x14ac:dyDescent="0.2">
      <c r="A33" s="223"/>
      <c r="B33" s="223"/>
      <c r="C33" s="222"/>
      <c r="D33" s="265"/>
      <c r="E33" s="265"/>
      <c r="F33" s="265"/>
      <c r="G33" s="265"/>
      <c r="H33" s="264"/>
      <c r="I33" s="264"/>
    </row>
    <row r="34" spans="1:9" x14ac:dyDescent="0.2">
      <c r="A34" s="223"/>
      <c r="B34" s="223"/>
      <c r="C34" s="222"/>
      <c r="D34" s="265"/>
      <c r="E34" s="265"/>
      <c r="F34" s="265"/>
      <c r="G34" s="265"/>
      <c r="H34" s="264"/>
      <c r="I34" s="264"/>
    </row>
    <row r="35" spans="1:9" x14ac:dyDescent="0.2">
      <c r="A35" s="62"/>
      <c r="B35" s="62" t="s">
        <v>281</v>
      </c>
      <c r="C35" s="244">
        <f>SUM(C31:C34)</f>
        <v>0</v>
      </c>
      <c r="D35" s="244">
        <f>SUM(D31:D34)</f>
        <v>0</v>
      </c>
      <c r="E35" s="244">
        <f>SUM(E31:E34)</f>
        <v>0</v>
      </c>
      <c r="F35" s="244">
        <f>SUM(F31:F34)</f>
        <v>0</v>
      </c>
      <c r="G35" s="244">
        <f>SUM(G31:G34)</f>
        <v>0</v>
      </c>
      <c r="H35" s="244"/>
      <c r="I35" s="244"/>
    </row>
    <row r="38" spans="1:9" x14ac:dyDescent="0.2">
      <c r="A38" s="217" t="s">
        <v>280</v>
      </c>
      <c r="B38" s="230"/>
      <c r="E38" s="268"/>
      <c r="F38" s="268"/>
      <c r="I38" s="270" t="s">
        <v>269</v>
      </c>
    </row>
    <row r="39" spans="1:9" x14ac:dyDescent="0.2">
      <c r="A39" s="269"/>
      <c r="B39" s="269"/>
      <c r="C39" s="268"/>
      <c r="D39" s="268"/>
      <c r="E39" s="268"/>
      <c r="F39" s="268"/>
    </row>
    <row r="40" spans="1:9" x14ac:dyDescent="0.2">
      <c r="A40" s="228" t="s">
        <v>45</v>
      </c>
      <c r="B40" s="227" t="s">
        <v>46</v>
      </c>
      <c r="C40" s="267" t="s">
        <v>268</v>
      </c>
      <c r="D40" s="267" t="s">
        <v>267</v>
      </c>
      <c r="E40" s="267" t="s">
        <v>266</v>
      </c>
      <c r="F40" s="267" t="s">
        <v>265</v>
      </c>
      <c r="G40" s="266" t="s">
        <v>264</v>
      </c>
      <c r="H40" s="227" t="s">
        <v>263</v>
      </c>
      <c r="I40" s="227" t="s">
        <v>262</v>
      </c>
    </row>
    <row r="41" spans="1:9" x14ac:dyDescent="0.2">
      <c r="A41" s="223"/>
      <c r="B41" s="223"/>
      <c r="C41" s="222"/>
      <c r="D41" s="265"/>
      <c r="E41" s="265"/>
      <c r="F41" s="265"/>
      <c r="G41" s="265"/>
      <c r="H41" s="264"/>
      <c r="I41" s="264"/>
    </row>
    <row r="42" spans="1:9" x14ac:dyDescent="0.2">
      <c r="A42" s="223"/>
      <c r="B42" s="223"/>
      <c r="C42" s="222"/>
      <c r="D42" s="265"/>
      <c r="E42" s="265"/>
      <c r="F42" s="265"/>
      <c r="G42" s="265"/>
      <c r="H42" s="264"/>
      <c r="I42" s="264"/>
    </row>
    <row r="43" spans="1:9" x14ac:dyDescent="0.2">
      <c r="A43" s="223"/>
      <c r="B43" s="223" t="s">
        <v>519</v>
      </c>
      <c r="C43" s="222"/>
      <c r="D43" s="265"/>
      <c r="E43" s="265"/>
      <c r="F43" s="265"/>
      <c r="G43" s="265"/>
      <c r="H43" s="264"/>
      <c r="I43" s="264"/>
    </row>
    <row r="44" spans="1:9" x14ac:dyDescent="0.2">
      <c r="A44" s="223"/>
      <c r="B44" s="223"/>
      <c r="C44" s="222"/>
      <c r="D44" s="265"/>
      <c r="E44" s="265"/>
      <c r="F44" s="265"/>
      <c r="G44" s="265"/>
      <c r="H44" s="264"/>
      <c r="I44" s="264"/>
    </row>
    <row r="45" spans="1:9" x14ac:dyDescent="0.2">
      <c r="A45" s="62"/>
      <c r="B45" s="62" t="s">
        <v>279</v>
      </c>
      <c r="C45" s="244">
        <f>SUM(C41:C44)</f>
        <v>0</v>
      </c>
      <c r="D45" s="244">
        <f>SUM(D41:D44)</f>
        <v>0</v>
      </c>
      <c r="E45" s="244">
        <f>SUM(E41:E44)</f>
        <v>0</v>
      </c>
      <c r="F45" s="244">
        <f>SUM(F41:F44)</f>
        <v>0</v>
      </c>
      <c r="G45" s="244">
        <f>SUM(G41:G44)</f>
        <v>0</v>
      </c>
      <c r="H45" s="244"/>
      <c r="I45" s="244"/>
    </row>
    <row r="48" spans="1:9" x14ac:dyDescent="0.2">
      <c r="A48" s="217" t="s">
        <v>278</v>
      </c>
      <c r="B48" s="230"/>
      <c r="C48" s="268"/>
      <c r="D48" s="268"/>
      <c r="E48" s="268"/>
      <c r="F48" s="268"/>
    </row>
    <row r="49" spans="1:9" x14ac:dyDescent="0.2">
      <c r="A49" s="269"/>
      <c r="B49" s="269"/>
      <c r="C49" s="268"/>
      <c r="D49" s="268"/>
      <c r="E49" s="268"/>
      <c r="F49" s="268"/>
    </row>
    <row r="50" spans="1:9" x14ac:dyDescent="0.2">
      <c r="A50" s="228" t="s">
        <v>45</v>
      </c>
      <c r="B50" s="227" t="s">
        <v>46</v>
      </c>
      <c r="C50" s="267" t="s">
        <v>268</v>
      </c>
      <c r="D50" s="267" t="s">
        <v>267</v>
      </c>
      <c r="E50" s="267" t="s">
        <v>266</v>
      </c>
      <c r="F50" s="267" t="s">
        <v>265</v>
      </c>
      <c r="G50" s="266" t="s">
        <v>264</v>
      </c>
      <c r="H50" s="227" t="s">
        <v>263</v>
      </c>
      <c r="I50" s="227" t="s">
        <v>262</v>
      </c>
    </row>
    <row r="51" spans="1:9" x14ac:dyDescent="0.2">
      <c r="A51" s="223"/>
      <c r="B51" s="223"/>
      <c r="C51" s="222"/>
      <c r="D51" s="265"/>
      <c r="E51" s="265"/>
      <c r="F51" s="265"/>
      <c r="G51" s="265"/>
      <c r="H51" s="264"/>
      <c r="I51" s="264"/>
    </row>
    <row r="52" spans="1:9" x14ac:dyDescent="0.2">
      <c r="A52" s="223"/>
      <c r="B52" s="223"/>
      <c r="C52" s="222"/>
      <c r="D52" s="265"/>
      <c r="E52" s="265"/>
      <c r="F52" s="265"/>
      <c r="G52" s="265"/>
      <c r="H52" s="264"/>
      <c r="I52" s="264"/>
    </row>
    <row r="53" spans="1:9" x14ac:dyDescent="0.2">
      <c r="A53" s="223"/>
      <c r="B53" s="223"/>
      <c r="C53" s="222"/>
      <c r="D53" s="265"/>
      <c r="E53" s="265"/>
      <c r="F53" s="265"/>
      <c r="G53" s="265"/>
      <c r="H53" s="264"/>
      <c r="I53" s="264"/>
    </row>
    <row r="54" spans="1:9" x14ac:dyDescent="0.2">
      <c r="A54" s="223"/>
      <c r="B54" s="223" t="s">
        <v>519</v>
      </c>
      <c r="C54" s="222"/>
      <c r="D54" s="265"/>
      <c r="E54" s="265"/>
      <c r="F54" s="265"/>
      <c r="G54" s="265"/>
      <c r="H54" s="264"/>
      <c r="I54" s="264"/>
    </row>
    <row r="55" spans="1:9" x14ac:dyDescent="0.2">
      <c r="A55" s="223"/>
      <c r="B55" s="223"/>
      <c r="C55" s="222"/>
      <c r="D55" s="265"/>
      <c r="E55" s="265"/>
      <c r="F55" s="265"/>
      <c r="G55" s="265"/>
      <c r="H55" s="264"/>
      <c r="I55" s="264"/>
    </row>
    <row r="56" spans="1:9" x14ac:dyDescent="0.2">
      <c r="A56" s="223"/>
      <c r="B56" s="223"/>
      <c r="C56" s="222"/>
      <c r="D56" s="265"/>
      <c r="E56" s="265"/>
      <c r="F56" s="265"/>
      <c r="G56" s="265"/>
      <c r="H56" s="264"/>
      <c r="I56" s="264"/>
    </row>
    <row r="57" spans="1:9" x14ac:dyDescent="0.2">
      <c r="A57" s="223"/>
      <c r="B57" s="223"/>
      <c r="C57" s="222"/>
      <c r="D57" s="265"/>
      <c r="E57" s="265"/>
      <c r="F57" s="265"/>
      <c r="G57" s="265"/>
      <c r="H57" s="264"/>
      <c r="I57" s="264"/>
    </row>
    <row r="58" spans="1:9" x14ac:dyDescent="0.2">
      <c r="A58" s="223"/>
      <c r="B58" s="223"/>
      <c r="C58" s="222"/>
      <c r="D58" s="265"/>
      <c r="E58" s="265"/>
      <c r="F58" s="265"/>
      <c r="G58" s="265"/>
      <c r="H58" s="264"/>
      <c r="I58" s="264"/>
    </row>
    <row r="59" spans="1:9" x14ac:dyDescent="0.2">
      <c r="A59" s="223"/>
      <c r="B59" s="223"/>
      <c r="C59" s="222"/>
      <c r="D59" s="265"/>
      <c r="E59" s="265"/>
      <c r="F59" s="265"/>
      <c r="G59" s="265"/>
      <c r="H59" s="264"/>
      <c r="I59" s="264"/>
    </row>
    <row r="60" spans="1:9" x14ac:dyDescent="0.2">
      <c r="A60" s="223"/>
      <c r="B60" s="223"/>
      <c r="C60" s="222"/>
      <c r="D60" s="265"/>
      <c r="E60" s="265"/>
      <c r="F60" s="265"/>
      <c r="G60" s="265"/>
      <c r="H60" s="264"/>
      <c r="I60" s="264"/>
    </row>
    <row r="61" spans="1:9" x14ac:dyDescent="0.2">
      <c r="A61" s="223"/>
      <c r="B61" s="223"/>
      <c r="C61" s="222"/>
      <c r="D61" s="265"/>
      <c r="E61" s="265"/>
      <c r="F61" s="265"/>
      <c r="G61" s="265"/>
      <c r="H61" s="264"/>
      <c r="I61" s="264"/>
    </row>
    <row r="62" spans="1:9" x14ac:dyDescent="0.2">
      <c r="A62" s="223"/>
      <c r="B62" s="223"/>
      <c r="C62" s="222"/>
      <c r="D62" s="265"/>
      <c r="E62" s="265"/>
      <c r="F62" s="265"/>
      <c r="G62" s="265"/>
      <c r="H62" s="264"/>
      <c r="I62" s="264"/>
    </row>
    <row r="63" spans="1:9" x14ac:dyDescent="0.2">
      <c r="A63" s="223"/>
      <c r="B63" s="223"/>
      <c r="C63" s="222"/>
      <c r="D63" s="265"/>
      <c r="E63" s="265"/>
      <c r="F63" s="265"/>
      <c r="G63" s="265"/>
      <c r="H63" s="264"/>
      <c r="I63" s="264"/>
    </row>
    <row r="64" spans="1:9" x14ac:dyDescent="0.2">
      <c r="A64" s="223"/>
      <c r="B64" s="223"/>
      <c r="C64" s="222"/>
      <c r="D64" s="265"/>
      <c r="E64" s="265"/>
      <c r="F64" s="265"/>
      <c r="G64" s="265"/>
      <c r="H64" s="264"/>
      <c r="I64" s="264"/>
    </row>
    <row r="65" spans="1:9" x14ac:dyDescent="0.2">
      <c r="A65" s="223"/>
      <c r="B65" s="223"/>
      <c r="C65" s="222"/>
      <c r="D65" s="265"/>
      <c r="E65" s="265"/>
      <c r="F65" s="265"/>
      <c r="G65" s="265"/>
      <c r="H65" s="264"/>
      <c r="I65" s="264"/>
    </row>
    <row r="66" spans="1:9" x14ac:dyDescent="0.2">
      <c r="A66" s="223"/>
      <c r="B66" s="223"/>
      <c r="C66" s="222"/>
      <c r="D66" s="265"/>
      <c r="E66" s="265"/>
      <c r="F66" s="265"/>
      <c r="G66" s="265"/>
      <c r="H66" s="264"/>
      <c r="I66" s="264"/>
    </row>
    <row r="67" spans="1:9" x14ac:dyDescent="0.2">
      <c r="A67" s="223"/>
      <c r="B67" s="223"/>
      <c r="C67" s="222"/>
      <c r="D67" s="265"/>
      <c r="E67" s="265"/>
      <c r="F67" s="265"/>
      <c r="G67" s="265"/>
      <c r="H67" s="264"/>
      <c r="I67" s="264"/>
    </row>
    <row r="68" spans="1:9" x14ac:dyDescent="0.2">
      <c r="A68" s="223"/>
      <c r="B68" s="223"/>
      <c r="C68" s="222"/>
      <c r="D68" s="265"/>
      <c r="E68" s="265"/>
      <c r="F68" s="265"/>
      <c r="G68" s="265"/>
      <c r="H68" s="264"/>
      <c r="I68" s="264"/>
    </row>
    <row r="69" spans="1:9" x14ac:dyDescent="0.2">
      <c r="A69" s="223"/>
      <c r="B69" s="223"/>
      <c r="C69" s="222"/>
      <c r="D69" s="265"/>
      <c r="E69" s="265"/>
      <c r="F69" s="265"/>
      <c r="G69" s="265"/>
      <c r="H69" s="264"/>
      <c r="I69" s="264"/>
    </row>
    <row r="70" spans="1:9" x14ac:dyDescent="0.2">
      <c r="A70" s="223"/>
      <c r="B70" s="223"/>
      <c r="C70" s="222"/>
      <c r="D70" s="265"/>
      <c r="E70" s="265"/>
      <c r="F70" s="265"/>
      <c r="G70" s="265"/>
      <c r="H70" s="264"/>
      <c r="I70" s="264"/>
    </row>
    <row r="71" spans="1:9" x14ac:dyDescent="0.2">
      <c r="A71" s="223"/>
      <c r="B71" s="223"/>
      <c r="C71" s="222"/>
      <c r="D71" s="265"/>
      <c r="E71" s="265"/>
      <c r="F71" s="265"/>
      <c r="G71" s="265"/>
      <c r="H71" s="264"/>
      <c r="I71" s="264"/>
    </row>
    <row r="72" spans="1:9" x14ac:dyDescent="0.2">
      <c r="A72" s="223"/>
      <c r="B72" s="223"/>
      <c r="C72" s="222"/>
      <c r="D72" s="265"/>
      <c r="E72" s="265"/>
      <c r="F72" s="265"/>
      <c r="G72" s="265"/>
      <c r="H72" s="264"/>
      <c r="I72" s="264"/>
    </row>
    <row r="73" spans="1:9" x14ac:dyDescent="0.2">
      <c r="A73" s="223"/>
      <c r="B73" s="223"/>
      <c r="C73" s="222"/>
      <c r="D73" s="265"/>
      <c r="E73" s="265"/>
      <c r="F73" s="265"/>
      <c r="G73" s="265"/>
      <c r="H73" s="264"/>
      <c r="I73" s="264"/>
    </row>
    <row r="74" spans="1:9" x14ac:dyDescent="0.2">
      <c r="A74" s="223"/>
      <c r="B74" s="223"/>
      <c r="C74" s="222"/>
      <c r="D74" s="265"/>
      <c r="E74" s="265"/>
      <c r="F74" s="265"/>
      <c r="G74" s="265"/>
      <c r="H74" s="264"/>
      <c r="I74" s="264"/>
    </row>
    <row r="75" spans="1:9" x14ac:dyDescent="0.2">
      <c r="A75" s="62"/>
      <c r="B75" s="62" t="s">
        <v>277</v>
      </c>
      <c r="C75" s="244">
        <f>SUM(C51:C74)</f>
        <v>0</v>
      </c>
      <c r="D75" s="244">
        <f>SUM(D51:D74)</f>
        <v>0</v>
      </c>
      <c r="E75" s="244">
        <f>SUM(E51:E74)</f>
        <v>0</v>
      </c>
      <c r="F75" s="244">
        <f>SUM(F51:F74)</f>
        <v>0</v>
      </c>
      <c r="G75" s="244">
        <f>SUM(G51:G74)</f>
        <v>0</v>
      </c>
      <c r="H75" s="244"/>
      <c r="I75" s="244"/>
    </row>
    <row r="78" spans="1:9" x14ac:dyDescent="0.2">
      <c r="A78" s="217" t="s">
        <v>276</v>
      </c>
      <c r="B78" s="230"/>
      <c r="C78" s="271"/>
      <c r="E78" s="268"/>
      <c r="F78" s="268"/>
      <c r="I78" s="270" t="s">
        <v>269</v>
      </c>
    </row>
    <row r="79" spans="1:9" x14ac:dyDescent="0.2">
      <c r="A79" s="269"/>
      <c r="B79" s="269"/>
      <c r="C79" s="268"/>
      <c r="D79" s="268"/>
      <c r="E79" s="268"/>
      <c r="F79" s="268"/>
    </row>
    <row r="80" spans="1:9" x14ac:dyDescent="0.2">
      <c r="A80" s="228" t="s">
        <v>45</v>
      </c>
      <c r="B80" s="227" t="s">
        <v>46</v>
      </c>
      <c r="C80" s="267" t="s">
        <v>268</v>
      </c>
      <c r="D80" s="267" t="s">
        <v>267</v>
      </c>
      <c r="E80" s="267" t="s">
        <v>266</v>
      </c>
      <c r="F80" s="267" t="s">
        <v>265</v>
      </c>
      <c r="G80" s="266" t="s">
        <v>264</v>
      </c>
      <c r="H80" s="227" t="s">
        <v>263</v>
      </c>
      <c r="I80" s="227" t="s">
        <v>262</v>
      </c>
    </row>
    <row r="81" spans="1:11" x14ac:dyDescent="0.2">
      <c r="A81" s="223"/>
      <c r="B81" s="223"/>
      <c r="C81" s="222"/>
      <c r="D81" s="265"/>
      <c r="E81" s="265"/>
      <c r="F81" s="265"/>
      <c r="G81" s="265"/>
      <c r="H81" s="264"/>
      <c r="I81" s="264"/>
    </row>
    <row r="82" spans="1:11" x14ac:dyDescent="0.2">
      <c r="A82" s="223"/>
      <c r="B82" s="223"/>
      <c r="C82" s="222"/>
      <c r="D82" s="265"/>
      <c r="E82" s="265"/>
      <c r="F82" s="265"/>
      <c r="G82" s="265"/>
      <c r="H82" s="264"/>
      <c r="I82" s="264"/>
    </row>
    <row r="83" spans="1:11" x14ac:dyDescent="0.2">
      <c r="A83" s="223"/>
      <c r="B83" s="223" t="s">
        <v>519</v>
      </c>
      <c r="C83" s="222"/>
      <c r="D83" s="265"/>
      <c r="E83" s="265"/>
      <c r="F83" s="265"/>
      <c r="G83" s="265"/>
      <c r="H83" s="264"/>
      <c r="I83" s="264"/>
      <c r="K83" s="7"/>
    </row>
    <row r="84" spans="1:11" x14ac:dyDescent="0.2">
      <c r="A84" s="223"/>
      <c r="B84" s="223"/>
      <c r="C84" s="222"/>
      <c r="D84" s="265"/>
      <c r="E84" s="265"/>
      <c r="F84" s="265"/>
      <c r="G84" s="265"/>
      <c r="H84" s="264"/>
      <c r="I84" s="264"/>
      <c r="K84" s="7"/>
    </row>
    <row r="85" spans="1:11" x14ac:dyDescent="0.2">
      <c r="A85" s="62"/>
      <c r="B85" s="62" t="s">
        <v>275</v>
      </c>
      <c r="C85" s="244">
        <f>SUM(C81:C84)</f>
        <v>0</v>
      </c>
      <c r="D85" s="244">
        <f>SUM(D81:D84)</f>
        <v>0</v>
      </c>
      <c r="E85" s="244">
        <f>SUM(E81:E84)</f>
        <v>0</v>
      </c>
      <c r="F85" s="244">
        <f>SUM(F81:F84)</f>
        <v>0</v>
      </c>
      <c r="G85" s="244">
        <f>SUM(G81:G84)</f>
        <v>0</v>
      </c>
      <c r="H85" s="244"/>
      <c r="I85" s="244"/>
      <c r="K85" s="7"/>
    </row>
    <row r="88" spans="1:11" x14ac:dyDescent="0.2">
      <c r="A88" s="217" t="s">
        <v>274</v>
      </c>
      <c r="B88" s="230"/>
      <c r="E88" s="268"/>
      <c r="F88" s="268"/>
      <c r="I88" s="270" t="s">
        <v>269</v>
      </c>
    </row>
    <row r="89" spans="1:11" x14ac:dyDescent="0.2">
      <c r="A89" s="269"/>
      <c r="B89" s="269"/>
      <c r="C89" s="268"/>
      <c r="D89" s="268"/>
      <c r="E89" s="268"/>
      <c r="F89" s="268"/>
    </row>
    <row r="90" spans="1:11" x14ac:dyDescent="0.2">
      <c r="A90" s="228" t="s">
        <v>45</v>
      </c>
      <c r="B90" s="227" t="s">
        <v>46</v>
      </c>
      <c r="C90" s="267" t="s">
        <v>268</v>
      </c>
      <c r="D90" s="267" t="s">
        <v>267</v>
      </c>
      <c r="E90" s="267" t="s">
        <v>266</v>
      </c>
      <c r="F90" s="267" t="s">
        <v>265</v>
      </c>
      <c r="G90" s="266" t="s">
        <v>264</v>
      </c>
      <c r="H90" s="227" t="s">
        <v>263</v>
      </c>
      <c r="I90" s="227" t="s">
        <v>262</v>
      </c>
    </row>
    <row r="91" spans="1:11" x14ac:dyDescent="0.2">
      <c r="A91" s="223"/>
      <c r="B91" s="223"/>
      <c r="C91" s="222"/>
      <c r="D91" s="265"/>
      <c r="E91" s="265"/>
      <c r="F91" s="265"/>
      <c r="G91" s="265"/>
      <c r="H91" s="264"/>
      <c r="I91" s="264"/>
    </row>
    <row r="92" spans="1:11" x14ac:dyDescent="0.2">
      <c r="A92" s="223"/>
      <c r="B92" s="223" t="s">
        <v>519</v>
      </c>
      <c r="C92" s="222"/>
      <c r="D92" s="265"/>
      <c r="E92" s="265"/>
      <c r="F92" s="265"/>
      <c r="G92" s="265"/>
      <c r="H92" s="264"/>
      <c r="I92" s="264"/>
    </row>
    <row r="93" spans="1:11" x14ac:dyDescent="0.2">
      <c r="A93" s="223"/>
      <c r="B93" s="223"/>
      <c r="C93" s="222"/>
      <c r="D93" s="265"/>
      <c r="E93" s="265"/>
      <c r="F93" s="265"/>
      <c r="G93" s="265"/>
      <c r="H93" s="264"/>
      <c r="I93" s="264"/>
    </row>
    <row r="94" spans="1:11" x14ac:dyDescent="0.2">
      <c r="A94" s="223"/>
      <c r="B94" s="223"/>
      <c r="C94" s="222"/>
      <c r="D94" s="265"/>
      <c r="E94" s="265"/>
      <c r="F94" s="265"/>
      <c r="G94" s="265"/>
      <c r="H94" s="264"/>
      <c r="I94" s="264"/>
    </row>
    <row r="95" spans="1:11" x14ac:dyDescent="0.2">
      <c r="A95" s="62"/>
      <c r="B95" s="62" t="s">
        <v>273</v>
      </c>
      <c r="C95" s="244">
        <f>SUM(C91:C94)</f>
        <v>0</v>
      </c>
      <c r="D95" s="244">
        <f>SUM(D91:D94)</f>
        <v>0</v>
      </c>
      <c r="E95" s="244">
        <f>SUM(E91:E94)</f>
        <v>0</v>
      </c>
      <c r="F95" s="244">
        <f>SUM(F91:F94)</f>
        <v>0</v>
      </c>
      <c r="G95" s="244">
        <f>SUM(G91:G94)</f>
        <v>0</v>
      </c>
      <c r="H95" s="244"/>
      <c r="I95" s="244"/>
    </row>
    <row r="98" spans="1:11" x14ac:dyDescent="0.2">
      <c r="A98" s="217" t="s">
        <v>272</v>
      </c>
      <c r="B98" s="230"/>
      <c r="E98" s="268"/>
      <c r="F98" s="268"/>
      <c r="I98" s="270" t="s">
        <v>269</v>
      </c>
    </row>
    <row r="99" spans="1:11" x14ac:dyDescent="0.2">
      <c r="A99" s="269"/>
      <c r="B99" s="269"/>
      <c r="C99" s="268"/>
      <c r="D99" s="268"/>
      <c r="E99" s="268"/>
      <c r="F99" s="268"/>
    </row>
    <row r="100" spans="1:11" x14ac:dyDescent="0.2">
      <c r="A100" s="228" t="s">
        <v>45</v>
      </c>
      <c r="B100" s="227" t="s">
        <v>46</v>
      </c>
      <c r="C100" s="267" t="s">
        <v>268</v>
      </c>
      <c r="D100" s="267" t="s">
        <v>267</v>
      </c>
      <c r="E100" s="267" t="s">
        <v>266</v>
      </c>
      <c r="F100" s="267" t="s">
        <v>265</v>
      </c>
      <c r="G100" s="266" t="s">
        <v>264</v>
      </c>
      <c r="H100" s="227" t="s">
        <v>263</v>
      </c>
      <c r="I100" s="227" t="s">
        <v>262</v>
      </c>
    </row>
    <row r="101" spans="1:11" x14ac:dyDescent="0.2">
      <c r="A101" s="223"/>
      <c r="B101" s="223"/>
      <c r="C101" s="222"/>
      <c r="D101" s="265"/>
      <c r="E101" s="265"/>
      <c r="F101" s="265"/>
      <c r="G101" s="265"/>
      <c r="H101" s="264"/>
      <c r="I101" s="264"/>
      <c r="K101" s="7"/>
    </row>
    <row r="102" spans="1:11" x14ac:dyDescent="0.2">
      <c r="A102" s="223"/>
      <c r="B102" s="223"/>
      <c r="C102" s="222"/>
      <c r="D102" s="265"/>
      <c r="E102" s="265"/>
      <c r="F102" s="265"/>
      <c r="G102" s="265"/>
      <c r="H102" s="264"/>
      <c r="I102" s="264"/>
      <c r="K102" s="7"/>
    </row>
    <row r="103" spans="1:11" x14ac:dyDescent="0.2">
      <c r="A103" s="223"/>
      <c r="B103" s="223" t="s">
        <v>519</v>
      </c>
      <c r="C103" s="222"/>
      <c r="D103" s="265"/>
      <c r="E103" s="265"/>
      <c r="F103" s="265"/>
      <c r="G103" s="265"/>
      <c r="H103" s="264"/>
      <c r="I103" s="264"/>
    </row>
    <row r="104" spans="1:11" x14ac:dyDescent="0.2">
      <c r="A104" s="223"/>
      <c r="B104" s="223"/>
      <c r="C104" s="222"/>
      <c r="D104" s="265"/>
      <c r="E104" s="265"/>
      <c r="F104" s="265"/>
      <c r="G104" s="265"/>
      <c r="H104" s="264"/>
      <c r="I104" s="264"/>
    </row>
    <row r="105" spans="1:11" x14ac:dyDescent="0.2">
      <c r="A105" s="62"/>
      <c r="B105" s="62" t="s">
        <v>271</v>
      </c>
      <c r="C105" s="244">
        <f>SUM(C101:C104)</f>
        <v>0</v>
      </c>
      <c r="D105" s="244">
        <f>SUM(D101:D104)</f>
        <v>0</v>
      </c>
      <c r="E105" s="244">
        <f>SUM(E101:E104)</f>
        <v>0</v>
      </c>
      <c r="F105" s="244">
        <f>SUM(F101:F104)</f>
        <v>0</v>
      </c>
      <c r="G105" s="244">
        <f>SUM(G101:G104)</f>
        <v>0</v>
      </c>
      <c r="H105" s="244"/>
      <c r="I105" s="244"/>
    </row>
    <row r="108" spans="1:11" x14ac:dyDescent="0.2">
      <c r="A108" s="217" t="s">
        <v>270</v>
      </c>
      <c r="B108" s="230"/>
      <c r="E108" s="268"/>
      <c r="F108" s="268"/>
      <c r="I108" s="270" t="s">
        <v>269</v>
      </c>
    </row>
    <row r="109" spans="1:11" x14ac:dyDescent="0.2">
      <c r="A109" s="269"/>
      <c r="B109" s="269"/>
      <c r="C109" s="268"/>
      <c r="D109" s="268"/>
      <c r="E109" s="268"/>
      <c r="F109" s="268"/>
    </row>
    <row r="110" spans="1:11" x14ac:dyDescent="0.2">
      <c r="A110" s="228" t="s">
        <v>45</v>
      </c>
      <c r="B110" s="227" t="s">
        <v>46</v>
      </c>
      <c r="C110" s="267" t="s">
        <v>268</v>
      </c>
      <c r="D110" s="267" t="s">
        <v>267</v>
      </c>
      <c r="E110" s="267" t="s">
        <v>266</v>
      </c>
      <c r="F110" s="267" t="s">
        <v>265</v>
      </c>
      <c r="G110" s="266" t="s">
        <v>264</v>
      </c>
      <c r="H110" s="227" t="s">
        <v>263</v>
      </c>
      <c r="I110" s="227" t="s">
        <v>262</v>
      </c>
    </row>
    <row r="111" spans="1:11" x14ac:dyDescent="0.2">
      <c r="A111" s="223"/>
      <c r="B111" s="223"/>
      <c r="C111" s="222"/>
      <c r="D111" s="265"/>
      <c r="E111" s="265"/>
      <c r="F111" s="265"/>
      <c r="G111" s="265"/>
      <c r="H111" s="264"/>
      <c r="I111" s="264"/>
    </row>
    <row r="112" spans="1:11" x14ac:dyDescent="0.2">
      <c r="A112" s="223"/>
      <c r="B112" s="223"/>
      <c r="C112" s="222"/>
      <c r="D112" s="265"/>
      <c r="E112" s="265"/>
      <c r="F112" s="265"/>
      <c r="G112" s="265"/>
      <c r="H112" s="264"/>
      <c r="I112" s="264"/>
    </row>
    <row r="113" spans="1:9" x14ac:dyDescent="0.2">
      <c r="A113" s="223"/>
      <c r="B113" s="223" t="s">
        <v>519</v>
      </c>
      <c r="C113" s="222"/>
      <c r="D113" s="265"/>
      <c r="E113" s="265"/>
      <c r="F113" s="265"/>
      <c r="G113" s="265"/>
      <c r="H113" s="264"/>
      <c r="I113" s="264"/>
    </row>
    <row r="114" spans="1:9" x14ac:dyDescent="0.2">
      <c r="A114" s="223"/>
      <c r="B114" s="223"/>
      <c r="C114" s="222"/>
      <c r="D114" s="265"/>
      <c r="E114" s="265"/>
      <c r="F114" s="265"/>
      <c r="G114" s="265"/>
      <c r="H114" s="264"/>
      <c r="I114" s="264"/>
    </row>
    <row r="115" spans="1:9" x14ac:dyDescent="0.2">
      <c r="A115" s="62"/>
      <c r="B115" s="62" t="s">
        <v>261</v>
      </c>
      <c r="C115" s="244">
        <f>SUM(C111:C114)</f>
        <v>0</v>
      </c>
      <c r="D115" s="244">
        <f>SUM(D111:D114)</f>
        <v>0</v>
      </c>
      <c r="E115" s="244">
        <f>SUM(E111:E114)</f>
        <v>0</v>
      </c>
      <c r="F115" s="244">
        <f>SUM(F111:F114)</f>
        <v>0</v>
      </c>
      <c r="G115" s="244">
        <f>SUM(G111:G114)</f>
        <v>0</v>
      </c>
      <c r="H115" s="244"/>
      <c r="I115" s="244"/>
    </row>
    <row r="196" spans="1:8" x14ac:dyDescent="0.2">
      <c r="A196" s="12"/>
      <c r="B196" s="12"/>
      <c r="C196" s="13"/>
      <c r="D196" s="13"/>
      <c r="E196" s="13"/>
      <c r="F196" s="13"/>
      <c r="G196" s="13"/>
      <c r="H196" s="12"/>
    </row>
    <row r="197" spans="1:8" x14ac:dyDescent="0.2">
      <c r="A197" s="84"/>
      <c r="B197" s="85"/>
    </row>
    <row r="198" spans="1:8" x14ac:dyDescent="0.2">
      <c r="A198" s="84"/>
      <c r="B198" s="85"/>
    </row>
    <row r="199" spans="1:8" x14ac:dyDescent="0.2">
      <c r="A199" s="84"/>
      <c r="B199" s="85"/>
    </row>
    <row r="200" spans="1:8" x14ac:dyDescent="0.2">
      <c r="A200" s="84"/>
      <c r="B200" s="85"/>
    </row>
    <row r="201" spans="1:8" x14ac:dyDescent="0.2">
      <c r="A201" s="84"/>
      <c r="B201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" right="0.7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11" sqref="B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70" t="s">
        <v>143</v>
      </c>
      <c r="B2" s="471"/>
      <c r="C2" s="88"/>
      <c r="D2" s="88"/>
      <c r="E2" s="88"/>
      <c r="F2" s="88"/>
      <c r="G2" s="88"/>
      <c r="H2" s="88"/>
    </row>
    <row r="3" spans="1:8" s="83" customFormat="1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74" t="s">
        <v>235</v>
      </c>
      <c r="B4" s="475"/>
      <c r="C4" s="475"/>
      <c r="D4" s="475"/>
      <c r="E4" s="475"/>
      <c r="F4" s="475"/>
      <c r="G4" s="475"/>
      <c r="H4" s="476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77" t="s">
        <v>151</v>
      </c>
      <c r="B6" s="478"/>
      <c r="C6" s="478"/>
      <c r="D6" s="478"/>
      <c r="E6" s="478"/>
      <c r="F6" s="478"/>
      <c r="G6" s="478"/>
      <c r="H6" s="479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zoomScaleNormal="100" zoomScaleSheetLayoutView="100" workbookViewId="0">
      <selection activeCell="B14" sqref="B14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289</v>
      </c>
      <c r="B5" s="20"/>
      <c r="C5" s="20"/>
      <c r="D5" s="20"/>
      <c r="E5" s="20"/>
      <c r="F5" s="17"/>
      <c r="G5" s="17"/>
      <c r="H5" s="190" t="s">
        <v>288</v>
      </c>
    </row>
    <row r="6" spans="1:17" x14ac:dyDescent="0.2">
      <c r="J6" s="480"/>
      <c r="K6" s="480"/>
      <c r="L6" s="480"/>
      <c r="M6" s="480"/>
      <c r="N6" s="480"/>
      <c r="O6" s="480"/>
      <c r="P6" s="480"/>
      <c r="Q6" s="480"/>
    </row>
    <row r="7" spans="1:17" x14ac:dyDescent="0.2">
      <c r="A7" s="3" t="s">
        <v>52</v>
      </c>
    </row>
    <row r="8" spans="1:17" ht="52.5" customHeight="1" x14ac:dyDescent="0.2">
      <c r="A8" s="481" t="s">
        <v>287</v>
      </c>
      <c r="B8" s="481"/>
      <c r="C8" s="481"/>
      <c r="D8" s="481"/>
      <c r="E8" s="481"/>
      <c r="F8" s="481"/>
      <c r="G8" s="481"/>
      <c r="H8" s="481"/>
    </row>
    <row r="14" spans="1:17" ht="22.5" x14ac:dyDescent="0.2">
      <c r="B14" s="223" t="s">
        <v>519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zoomScaleSheetLayoutView="100" workbookViewId="0">
      <selection activeCell="B23" sqref="B23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8" customFormat="1" ht="11.25" customHeight="1" x14ac:dyDescent="0.2">
      <c r="A5" s="261" t="s">
        <v>295</v>
      </c>
      <c r="B5" s="89"/>
      <c r="C5" s="283"/>
      <c r="D5" s="282" t="s">
        <v>292</v>
      </c>
    </row>
    <row r="6" spans="1:4" x14ac:dyDescent="0.2">
      <c r="A6" s="281"/>
      <c r="B6" s="281"/>
      <c r="C6" s="280"/>
      <c r="D6" s="279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78" t="s">
        <v>291</v>
      </c>
    </row>
    <row r="8" spans="1:4" x14ac:dyDescent="0.2">
      <c r="A8" s="223"/>
      <c r="B8" s="264"/>
      <c r="C8" s="265"/>
      <c r="D8" s="264"/>
    </row>
    <row r="9" spans="1:4" x14ac:dyDescent="0.2">
      <c r="A9" s="223"/>
      <c r="B9" s="264"/>
      <c r="C9" s="265"/>
      <c r="D9" s="264"/>
    </row>
    <row r="10" spans="1:4" x14ac:dyDescent="0.2">
      <c r="A10" s="223"/>
      <c r="B10" s="264"/>
      <c r="C10" s="265"/>
      <c r="D10" s="264"/>
    </row>
    <row r="11" spans="1:4" x14ac:dyDescent="0.2">
      <c r="A11" s="223"/>
      <c r="B11" s="223" t="s">
        <v>519</v>
      </c>
      <c r="C11" s="265"/>
      <c r="D11" s="264"/>
    </row>
    <row r="12" spans="1:4" x14ac:dyDescent="0.2">
      <c r="A12" s="223"/>
      <c r="B12" s="264"/>
      <c r="C12" s="265"/>
      <c r="D12" s="264"/>
    </row>
    <row r="13" spans="1:4" x14ac:dyDescent="0.2">
      <c r="A13" s="223"/>
      <c r="B13" s="264"/>
      <c r="C13" s="265"/>
      <c r="D13" s="264"/>
    </row>
    <row r="14" spans="1:4" x14ac:dyDescent="0.2">
      <c r="A14" s="223"/>
      <c r="B14" s="264"/>
      <c r="C14" s="265"/>
      <c r="D14" s="264"/>
    </row>
    <row r="15" spans="1:4" x14ac:dyDescent="0.2">
      <c r="A15" s="223"/>
      <c r="B15" s="264"/>
      <c r="C15" s="265"/>
      <c r="D15" s="264"/>
    </row>
    <row r="16" spans="1:4" x14ac:dyDescent="0.2">
      <c r="A16" s="284"/>
      <c r="B16" s="284" t="s">
        <v>294</v>
      </c>
      <c r="C16" s="219">
        <f>SUM(C8:C15)</f>
        <v>0</v>
      </c>
      <c r="D16" s="277"/>
    </row>
    <row r="17" spans="1:4" x14ac:dyDescent="0.2">
      <c r="A17" s="60"/>
      <c r="B17" s="60"/>
      <c r="C17" s="231"/>
      <c r="D17" s="60"/>
    </row>
    <row r="18" spans="1:4" x14ac:dyDescent="0.2">
      <c r="A18" s="60"/>
      <c r="B18" s="60"/>
      <c r="C18" s="231"/>
      <c r="D18" s="60"/>
    </row>
    <row r="19" spans="1:4" s="258" customFormat="1" ht="11.25" customHeight="1" x14ac:dyDescent="0.2">
      <c r="A19" s="261" t="s">
        <v>293</v>
      </c>
      <c r="B19" s="60"/>
      <c r="C19" s="283"/>
      <c r="D19" s="282" t="s">
        <v>292</v>
      </c>
    </row>
    <row r="20" spans="1:4" x14ac:dyDescent="0.2">
      <c r="A20" s="281"/>
      <c r="B20" s="281"/>
      <c r="C20" s="280"/>
      <c r="D20" s="279"/>
    </row>
    <row r="21" spans="1:4" ht="15" customHeight="1" x14ac:dyDescent="0.2">
      <c r="A21" s="228" t="s">
        <v>45</v>
      </c>
      <c r="B21" s="227" t="s">
        <v>46</v>
      </c>
      <c r="C21" s="225" t="s">
        <v>244</v>
      </c>
      <c r="D21" s="278" t="s">
        <v>291</v>
      </c>
    </row>
    <row r="22" spans="1:4" x14ac:dyDescent="0.2">
      <c r="A22" s="237"/>
      <c r="B22" s="276"/>
      <c r="C22" s="265"/>
      <c r="D22" s="264"/>
    </row>
    <row r="23" spans="1:4" x14ac:dyDescent="0.2">
      <c r="A23" s="237"/>
      <c r="B23" s="223" t="s">
        <v>519</v>
      </c>
      <c r="C23" s="265"/>
      <c r="D23" s="264"/>
    </row>
    <row r="24" spans="1:4" x14ac:dyDescent="0.2">
      <c r="A24" s="237"/>
      <c r="B24" s="276"/>
      <c r="C24" s="265"/>
      <c r="D24" s="264"/>
    </row>
    <row r="25" spans="1:4" x14ac:dyDescent="0.2">
      <c r="A25" s="237"/>
      <c r="B25" s="276"/>
      <c r="C25" s="265"/>
      <c r="D25" s="264"/>
    </row>
    <row r="26" spans="1:4" x14ac:dyDescent="0.2">
      <c r="A26" s="253"/>
      <c r="B26" s="253" t="s">
        <v>290</v>
      </c>
      <c r="C26" s="233">
        <f>SUM(C22:C25)</f>
        <v>0</v>
      </c>
      <c r="D26" s="277"/>
    </row>
    <row r="28" spans="1:4" x14ac:dyDescent="0.2">
      <c r="B28" s="89" t="str">
        <f>+UPPER(B17)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D12" sqref="D1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70" t="s">
        <v>143</v>
      </c>
      <c r="B2" s="471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72" t="s">
        <v>158</v>
      </c>
      <c r="B6" s="482"/>
      <c r="C6" s="482"/>
      <c r="D6" s="483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8" customFormat="1" ht="11.25" customHeight="1" x14ac:dyDescent="0.25">
      <c r="A1" s="14" t="s">
        <v>43</v>
      </c>
      <c r="B1" s="14"/>
      <c r="C1" s="290"/>
      <c r="D1" s="14"/>
      <c r="E1" s="14"/>
      <c r="F1" s="14"/>
      <c r="G1" s="291"/>
    </row>
    <row r="2" spans="1:7" s="258" customFormat="1" ht="11.25" customHeight="1" x14ac:dyDescent="0.25">
      <c r="A2" s="14" t="s">
        <v>139</v>
      </c>
      <c r="B2" s="14"/>
      <c r="C2" s="290"/>
      <c r="D2" s="14"/>
      <c r="E2" s="14"/>
      <c r="F2" s="14"/>
      <c r="G2" s="14"/>
    </row>
    <row r="5" spans="1:7" ht="11.25" customHeight="1" x14ac:dyDescent="0.2">
      <c r="A5" s="217" t="s">
        <v>301</v>
      </c>
      <c r="B5" s="217"/>
      <c r="G5" s="190" t="s">
        <v>300</v>
      </c>
    </row>
    <row r="6" spans="1:7" x14ac:dyDescent="0.2">
      <c r="A6" s="288"/>
      <c r="B6" s="288"/>
      <c r="C6" s="289"/>
      <c r="D6" s="288"/>
      <c r="E6" s="288"/>
      <c r="F6" s="288"/>
      <c r="G6" s="288"/>
    </row>
    <row r="7" spans="1:7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6" t="s">
        <v>299</v>
      </c>
      <c r="F7" s="227" t="s">
        <v>298</v>
      </c>
      <c r="G7" s="227" t="s">
        <v>297</v>
      </c>
    </row>
    <row r="8" spans="1:7" x14ac:dyDescent="0.2">
      <c r="A8" s="285"/>
      <c r="B8" s="285"/>
      <c r="C8" s="222"/>
      <c r="D8" s="287"/>
      <c r="E8" s="286"/>
      <c r="F8" s="285"/>
      <c r="G8" s="285"/>
    </row>
    <row r="9" spans="1:7" x14ac:dyDescent="0.2">
      <c r="A9" s="285"/>
      <c r="B9" s="285"/>
      <c r="C9" s="222"/>
      <c r="D9" s="286"/>
      <c r="E9" s="286"/>
      <c r="F9" s="285"/>
      <c r="G9" s="285"/>
    </row>
    <row r="10" spans="1:7" x14ac:dyDescent="0.2">
      <c r="A10" s="285"/>
      <c r="B10" s="223" t="s">
        <v>519</v>
      </c>
      <c r="C10" s="222"/>
      <c r="D10" s="286"/>
      <c r="E10" s="286"/>
      <c r="F10" s="285"/>
      <c r="G10" s="285"/>
    </row>
    <row r="11" spans="1:7" x14ac:dyDescent="0.2">
      <c r="A11" s="285"/>
      <c r="B11" s="285"/>
      <c r="C11" s="222"/>
      <c r="D11" s="286"/>
      <c r="E11" s="286"/>
      <c r="F11" s="285"/>
      <c r="G11" s="285"/>
    </row>
    <row r="12" spans="1:7" x14ac:dyDescent="0.2">
      <c r="A12" s="285"/>
      <c r="B12" s="285"/>
      <c r="C12" s="222"/>
      <c r="D12" s="286"/>
      <c r="E12" s="286"/>
      <c r="F12" s="285"/>
      <c r="G12" s="285"/>
    </row>
    <row r="13" spans="1:7" x14ac:dyDescent="0.2">
      <c r="A13" s="285"/>
      <c r="B13" s="285"/>
      <c r="C13" s="222"/>
      <c r="D13" s="286"/>
      <c r="E13" s="286"/>
      <c r="F13" s="285"/>
      <c r="G13" s="285"/>
    </row>
    <row r="14" spans="1:7" x14ac:dyDescent="0.2">
      <c r="A14" s="285"/>
      <c r="B14" s="285"/>
      <c r="C14" s="222"/>
      <c r="D14" s="286"/>
      <c r="E14" s="286"/>
      <c r="F14" s="285"/>
      <c r="G14" s="285"/>
    </row>
    <row r="15" spans="1:7" x14ac:dyDescent="0.2">
      <c r="A15" s="285"/>
      <c r="B15" s="285"/>
      <c r="C15" s="222"/>
      <c r="D15" s="286"/>
      <c r="E15" s="286"/>
      <c r="F15" s="285"/>
      <c r="G15" s="285"/>
    </row>
    <row r="16" spans="1:7" x14ac:dyDescent="0.2">
      <c r="A16" s="62"/>
      <c r="B16" s="62" t="s">
        <v>296</v>
      </c>
      <c r="C16" s="244">
        <f>SUM(C8:C15)</f>
        <v>0</v>
      </c>
      <c r="D16" s="62"/>
      <c r="E16" s="62"/>
      <c r="F16" s="62"/>
      <c r="G16" s="62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C17" sqref="C1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 x14ac:dyDescent="0.2">
      <c r="A2" s="470" t="s">
        <v>143</v>
      </c>
      <c r="B2" s="471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B13" sqref="B13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x14ac:dyDescent="0.2">
      <c r="A1" s="3" t="s">
        <v>43</v>
      </c>
      <c r="B1" s="3"/>
      <c r="C1" s="249"/>
      <c r="D1" s="3"/>
      <c r="E1" s="5"/>
    </row>
    <row r="2" spans="1:5" x14ac:dyDescent="0.2">
      <c r="A2" s="3" t="s">
        <v>139</v>
      </c>
      <c r="B2" s="3"/>
      <c r="C2" s="249"/>
      <c r="D2" s="3"/>
      <c r="E2" s="3"/>
    </row>
    <row r="5" spans="1:5" ht="11.25" customHeight="1" x14ac:dyDescent="0.2">
      <c r="A5" s="217" t="s">
        <v>305</v>
      </c>
      <c r="B5" s="217"/>
      <c r="E5" s="190" t="s">
        <v>304</v>
      </c>
    </row>
    <row r="6" spans="1:5" x14ac:dyDescent="0.2">
      <c r="A6" s="288"/>
      <c r="B6" s="288"/>
      <c r="C6" s="289"/>
      <c r="D6" s="288"/>
      <c r="E6" s="28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7" t="s">
        <v>303</v>
      </c>
    </row>
    <row r="8" spans="1:5" ht="11.25" customHeight="1" x14ac:dyDescent="0.2">
      <c r="A8" s="287"/>
      <c r="B8" s="287"/>
      <c r="C8" s="254"/>
      <c r="D8" s="287"/>
      <c r="E8" s="287"/>
    </row>
    <row r="9" spans="1:5" ht="11.25" customHeight="1" x14ac:dyDescent="0.2">
      <c r="A9" s="287"/>
      <c r="B9" s="287"/>
      <c r="C9" s="254"/>
      <c r="D9" s="287"/>
      <c r="E9" s="287"/>
    </row>
    <row r="10" spans="1:5" ht="11.25" customHeight="1" x14ac:dyDescent="0.2">
      <c r="A10" s="287"/>
      <c r="B10" s="287"/>
      <c r="C10" s="254"/>
      <c r="D10" s="287"/>
      <c r="E10" s="287"/>
    </row>
    <row r="11" spans="1:5" ht="11.25" customHeight="1" x14ac:dyDescent="0.2">
      <c r="A11" s="287"/>
      <c r="B11" s="287"/>
      <c r="C11" s="254"/>
      <c r="D11" s="287"/>
      <c r="E11" s="287"/>
    </row>
    <row r="12" spans="1:5" ht="11.25" customHeight="1" x14ac:dyDescent="0.2">
      <c r="A12" s="287"/>
      <c r="B12" s="287"/>
      <c r="C12" s="254"/>
      <c r="D12" s="287"/>
      <c r="E12" s="287"/>
    </row>
    <row r="13" spans="1:5" ht="11.25" customHeight="1" x14ac:dyDescent="0.2">
      <c r="A13" s="287"/>
      <c r="B13" s="223" t="s">
        <v>519</v>
      </c>
      <c r="C13" s="254"/>
      <c r="D13" s="287"/>
      <c r="E13" s="287"/>
    </row>
    <row r="14" spans="1:5" ht="11.25" customHeight="1" x14ac:dyDescent="0.2">
      <c r="A14" s="287"/>
      <c r="B14" s="287"/>
      <c r="C14" s="254"/>
      <c r="D14" s="287"/>
      <c r="E14" s="287"/>
    </row>
    <row r="15" spans="1:5" x14ac:dyDescent="0.2">
      <c r="A15" s="287"/>
      <c r="B15" s="287"/>
      <c r="C15" s="254"/>
      <c r="D15" s="287"/>
      <c r="E15" s="287"/>
    </row>
    <row r="16" spans="1:5" x14ac:dyDescent="0.2">
      <c r="A16" s="253"/>
      <c r="B16" s="253" t="s">
        <v>302</v>
      </c>
      <c r="C16" s="252">
        <f>SUM(C8:C15)</f>
        <v>0</v>
      </c>
      <c r="D16" s="253"/>
      <c r="E16" s="253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D11" sqref="D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 x14ac:dyDescent="0.2">
      <c r="A2" s="470" t="s">
        <v>143</v>
      </c>
      <c r="B2" s="47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37" zoomScaleNormal="100" zoomScaleSheetLayoutView="100" workbookViewId="0">
      <selection activeCell="B71" sqref="B71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8.7109375" style="89" customWidth="1"/>
    <col min="9" max="16384" width="11.42578125" style="89"/>
  </cols>
  <sheetData>
    <row r="1" spans="1:6" x14ac:dyDescent="0.2">
      <c r="A1" s="3" t="s">
        <v>43</v>
      </c>
      <c r="B1" s="3"/>
      <c r="C1" s="249"/>
      <c r="D1" s="249"/>
      <c r="E1" s="249"/>
      <c r="F1" s="5"/>
    </row>
    <row r="2" spans="1:6" x14ac:dyDescent="0.2">
      <c r="A2" s="3" t="s">
        <v>139</v>
      </c>
      <c r="B2" s="3"/>
      <c r="C2" s="249"/>
      <c r="D2" s="249"/>
      <c r="E2" s="249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321</v>
      </c>
      <c r="B5" s="217"/>
      <c r="C5" s="294"/>
      <c r="D5" s="294"/>
      <c r="E5" s="294"/>
      <c r="F5" s="270" t="s">
        <v>310</v>
      </c>
    </row>
    <row r="6" spans="1:6" x14ac:dyDescent="0.2">
      <c r="A6" s="297"/>
      <c r="B6" s="297"/>
      <c r="C6" s="294"/>
      <c r="D6" s="296"/>
      <c r="E6" s="296"/>
      <c r="F6" s="295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23"/>
      <c r="B8" s="223"/>
      <c r="C8" s="222"/>
      <c r="D8" s="222"/>
      <c r="E8" s="222"/>
      <c r="F8" s="222"/>
    </row>
    <row r="9" spans="1:6" x14ac:dyDescent="0.2">
      <c r="A9" s="223"/>
      <c r="B9" s="223"/>
      <c r="C9" s="222"/>
      <c r="D9" s="222"/>
      <c r="E9" s="222"/>
      <c r="F9" s="222"/>
    </row>
    <row r="10" spans="1:6" x14ac:dyDescent="0.2">
      <c r="A10" s="223"/>
      <c r="B10" s="223"/>
      <c r="C10" s="222"/>
      <c r="D10" s="222"/>
      <c r="E10" s="222"/>
      <c r="F10" s="222"/>
    </row>
    <row r="11" spans="1:6" x14ac:dyDescent="0.2">
      <c r="A11" s="223"/>
      <c r="B11" s="223"/>
      <c r="C11" s="222"/>
      <c r="D11" s="222"/>
      <c r="E11" s="222"/>
      <c r="F11" s="222"/>
    </row>
    <row r="12" spans="1:6" x14ac:dyDescent="0.2">
      <c r="A12" s="223"/>
      <c r="B12" s="223"/>
      <c r="C12" s="222"/>
      <c r="D12" s="222"/>
      <c r="E12" s="222"/>
      <c r="F12" s="222"/>
    </row>
    <row r="13" spans="1:6" x14ac:dyDescent="0.2">
      <c r="A13" s="223"/>
      <c r="B13" s="223" t="s">
        <v>519</v>
      </c>
      <c r="C13" s="222"/>
      <c r="D13" s="222"/>
      <c r="E13" s="222"/>
      <c r="F13" s="222"/>
    </row>
    <row r="14" spans="1:6" x14ac:dyDescent="0.2">
      <c r="A14" s="223"/>
      <c r="B14" s="223"/>
      <c r="C14" s="222"/>
      <c r="D14" s="222"/>
      <c r="E14" s="222"/>
      <c r="F14" s="222"/>
    </row>
    <row r="15" spans="1:6" x14ac:dyDescent="0.2">
      <c r="A15" s="223"/>
      <c r="B15" s="223"/>
      <c r="C15" s="222"/>
      <c r="D15" s="222"/>
      <c r="E15" s="222"/>
      <c r="F15" s="222"/>
    </row>
    <row r="16" spans="1:6" x14ac:dyDescent="0.2">
      <c r="A16" s="62"/>
      <c r="B16" s="62" t="s">
        <v>320</v>
      </c>
      <c r="C16" s="244">
        <f>SUM(C8:C15)</f>
        <v>0</v>
      </c>
      <c r="D16" s="244">
        <f>SUM(D8:D15)</f>
        <v>0</v>
      </c>
      <c r="E16" s="244">
        <f>SUM(E8:E15)</f>
        <v>0</v>
      </c>
      <c r="F16" s="244"/>
    </row>
    <row r="17" spans="1:6" x14ac:dyDescent="0.2">
      <c r="A17" s="60"/>
      <c r="B17" s="60"/>
      <c r="C17" s="231"/>
      <c r="D17" s="231"/>
      <c r="E17" s="231"/>
      <c r="F17" s="60"/>
    </row>
    <row r="18" spans="1:6" x14ac:dyDescent="0.2">
      <c r="A18" s="60"/>
      <c r="B18" s="60"/>
      <c r="C18" s="231"/>
      <c r="D18" s="231"/>
      <c r="E18" s="231"/>
      <c r="F18" s="60"/>
    </row>
    <row r="19" spans="1:6" ht="11.25" customHeight="1" x14ac:dyDescent="0.2">
      <c r="A19" s="217" t="s">
        <v>319</v>
      </c>
      <c r="B19" s="60"/>
      <c r="C19" s="294"/>
      <c r="D19" s="294"/>
      <c r="E19" s="294"/>
      <c r="F19" s="270" t="s">
        <v>310</v>
      </c>
    </row>
    <row r="20" spans="1:6" ht="12.75" customHeight="1" x14ac:dyDescent="0.2">
      <c r="A20" s="281"/>
      <c r="B20" s="281"/>
      <c r="C20" s="229"/>
    </row>
    <row r="21" spans="1:6" ht="15" customHeight="1" x14ac:dyDescent="0.2">
      <c r="A21" s="228" t="s">
        <v>45</v>
      </c>
      <c r="B21" s="227" t="s">
        <v>46</v>
      </c>
      <c r="C21" s="293" t="s">
        <v>47</v>
      </c>
      <c r="D21" s="293" t="s">
        <v>48</v>
      </c>
      <c r="E21" s="293" t="s">
        <v>49</v>
      </c>
      <c r="F21" s="292" t="s">
        <v>309</v>
      </c>
    </row>
    <row r="22" spans="1:6" x14ac:dyDescent="0.2">
      <c r="A22" s="223">
        <v>124115111</v>
      </c>
      <c r="B22" s="264" t="s">
        <v>527</v>
      </c>
      <c r="C22" s="265">
        <v>235531.44</v>
      </c>
      <c r="D22" s="265">
        <v>235531.44</v>
      </c>
      <c r="E22" s="265"/>
      <c r="F22" s="264"/>
    </row>
    <row r="23" spans="1:6" x14ac:dyDescent="0.2">
      <c r="A23" s="223">
        <v>124135151</v>
      </c>
      <c r="B23" s="264" t="s">
        <v>528</v>
      </c>
      <c r="C23" s="265">
        <v>1969224.06</v>
      </c>
      <c r="D23" s="265">
        <v>1969224.06</v>
      </c>
      <c r="E23" s="265"/>
      <c r="F23" s="264"/>
    </row>
    <row r="24" spans="1:6" x14ac:dyDescent="0.2">
      <c r="A24" s="223">
        <v>124235231</v>
      </c>
      <c r="B24" s="264" t="s">
        <v>529</v>
      </c>
      <c r="C24" s="265">
        <v>5000</v>
      </c>
      <c r="D24" s="265">
        <v>5000</v>
      </c>
      <c r="E24" s="265"/>
      <c r="F24" s="264"/>
    </row>
    <row r="25" spans="1:6" x14ac:dyDescent="0.2">
      <c r="A25" s="223">
        <v>124415411</v>
      </c>
      <c r="B25" s="264" t="s">
        <v>530</v>
      </c>
      <c r="C25" s="265">
        <v>246454.7</v>
      </c>
      <c r="D25" s="265">
        <v>246454.7</v>
      </c>
      <c r="E25" s="265"/>
      <c r="F25" s="264"/>
    </row>
    <row r="26" spans="1:6" x14ac:dyDescent="0.2">
      <c r="A26" s="223">
        <v>124645641</v>
      </c>
      <c r="B26" s="264" t="s">
        <v>531</v>
      </c>
      <c r="C26" s="265">
        <v>13300</v>
      </c>
      <c r="D26" s="265">
        <v>13300</v>
      </c>
      <c r="E26" s="265"/>
      <c r="F26" s="264"/>
    </row>
    <row r="27" spans="1:6" x14ac:dyDescent="0.2">
      <c r="A27" s="223">
        <v>124655651</v>
      </c>
      <c r="B27" s="264" t="s">
        <v>532</v>
      </c>
      <c r="C27" s="265">
        <v>484414.12</v>
      </c>
      <c r="D27" s="265">
        <v>484414.12</v>
      </c>
      <c r="E27" s="265"/>
      <c r="F27" s="264"/>
    </row>
    <row r="28" spans="1:6" x14ac:dyDescent="0.2">
      <c r="A28" s="223">
        <v>124695691</v>
      </c>
      <c r="B28" s="264" t="s">
        <v>533</v>
      </c>
      <c r="C28" s="265">
        <v>82409.990000000005</v>
      </c>
      <c r="D28" s="265">
        <v>82409.990000000005</v>
      </c>
      <c r="E28" s="265"/>
      <c r="F28" s="264"/>
    </row>
    <row r="29" spans="1:6" x14ac:dyDescent="0.2">
      <c r="A29" s="223"/>
      <c r="B29" s="264"/>
      <c r="C29" s="265"/>
      <c r="D29" s="265"/>
      <c r="E29" s="265"/>
      <c r="F29" s="264"/>
    </row>
    <row r="30" spans="1:6" x14ac:dyDescent="0.2">
      <c r="A30" s="62"/>
      <c r="B30" s="62" t="s">
        <v>318</v>
      </c>
      <c r="C30" s="244">
        <f>SUM(C22:C29)</f>
        <v>3036334.3100000005</v>
      </c>
      <c r="D30" s="244">
        <f>SUM(D22:D29)</f>
        <v>3036334.3100000005</v>
      </c>
      <c r="E30" s="244">
        <f>SUM(E22:E29)</f>
        <v>0</v>
      </c>
      <c r="F30" s="244"/>
    </row>
    <row r="31" spans="1:6" s="8" customFormat="1" x14ac:dyDescent="0.2">
      <c r="A31" s="59"/>
      <c r="B31" s="59"/>
      <c r="C31" s="11"/>
      <c r="D31" s="11"/>
      <c r="E31" s="11"/>
      <c r="F31" s="11"/>
    </row>
    <row r="32" spans="1:6" s="8" customFormat="1" x14ac:dyDescent="0.2">
      <c r="A32" s="59"/>
      <c r="B32" s="59"/>
      <c r="C32" s="11"/>
      <c r="D32" s="11"/>
      <c r="E32" s="11"/>
      <c r="F32" s="11"/>
    </row>
    <row r="33" spans="1:8" s="8" customFormat="1" ht="11.25" customHeight="1" x14ac:dyDescent="0.2">
      <c r="A33" s="217" t="s">
        <v>317</v>
      </c>
      <c r="B33" s="217"/>
      <c r="C33" s="294"/>
      <c r="D33" s="294"/>
      <c r="E33" s="294"/>
      <c r="G33" s="270" t="s">
        <v>310</v>
      </c>
    </row>
    <row r="34" spans="1:8" s="8" customFormat="1" x14ac:dyDescent="0.2">
      <c r="A34" s="281"/>
      <c r="B34" s="281"/>
      <c r="C34" s="229"/>
      <c r="D34" s="7"/>
      <c r="E34" s="7"/>
      <c r="F34" s="89"/>
    </row>
    <row r="35" spans="1:8" s="8" customFormat="1" ht="27.95" customHeight="1" x14ac:dyDescent="0.2">
      <c r="A35" s="228" t="s">
        <v>45</v>
      </c>
      <c r="B35" s="227" t="s">
        <v>46</v>
      </c>
      <c r="C35" s="455" t="s">
        <v>47</v>
      </c>
      <c r="D35" s="455" t="s">
        <v>48</v>
      </c>
      <c r="E35" s="293" t="s">
        <v>49</v>
      </c>
      <c r="F35" s="292" t="s">
        <v>309</v>
      </c>
      <c r="G35" s="292" t="s">
        <v>308</v>
      </c>
      <c r="H35" s="292" t="s">
        <v>307</v>
      </c>
    </row>
    <row r="36" spans="1:8" s="8" customFormat="1" x14ac:dyDescent="0.2">
      <c r="A36" s="452"/>
      <c r="B36" s="223" t="s">
        <v>519</v>
      </c>
      <c r="C36" s="456"/>
      <c r="D36" s="456"/>
      <c r="E36" s="454"/>
      <c r="F36" s="264"/>
      <c r="G36" s="264"/>
      <c r="H36" s="264"/>
    </row>
    <row r="37" spans="1:8" s="8" customFormat="1" x14ac:dyDescent="0.2">
      <c r="A37" s="452"/>
      <c r="B37" s="453"/>
      <c r="C37" s="456"/>
      <c r="D37" s="456"/>
      <c r="E37" s="454"/>
      <c r="F37" s="264"/>
      <c r="G37" s="264"/>
      <c r="H37" s="264"/>
    </row>
    <row r="38" spans="1:8" s="8" customFormat="1" x14ac:dyDescent="0.2">
      <c r="A38" s="452"/>
      <c r="B38" s="453"/>
      <c r="C38" s="456"/>
      <c r="D38" s="456"/>
      <c r="E38" s="454"/>
      <c r="F38" s="264"/>
      <c r="G38" s="264"/>
      <c r="H38" s="264"/>
    </row>
    <row r="39" spans="1:8" s="8" customFormat="1" x14ac:dyDescent="0.2">
      <c r="A39" s="223"/>
      <c r="B39" s="264"/>
      <c r="C39" s="222"/>
      <c r="D39" s="265"/>
      <c r="E39" s="265"/>
      <c r="F39" s="264"/>
      <c r="G39" s="264"/>
      <c r="H39" s="264"/>
    </row>
    <row r="40" spans="1:8" s="8" customFormat="1" x14ac:dyDescent="0.2">
      <c r="A40" s="62"/>
      <c r="B40" s="62" t="s">
        <v>316</v>
      </c>
      <c r="C40" s="244">
        <f>SUM(C36:C39)</f>
        <v>0</v>
      </c>
      <c r="D40" s="244">
        <f>SUM(D36:D39)</f>
        <v>0</v>
      </c>
      <c r="E40" s="244">
        <f>SUM(E36:E39)</f>
        <v>0</v>
      </c>
      <c r="F40" s="244"/>
      <c r="G40" s="244"/>
      <c r="H40" s="244"/>
    </row>
    <row r="41" spans="1:8" s="8" customFormat="1" x14ac:dyDescent="0.2">
      <c r="A41" s="15"/>
      <c r="B41" s="15"/>
      <c r="C41" s="16"/>
      <c r="D41" s="16"/>
      <c r="E41" s="16"/>
      <c r="F41" s="11"/>
    </row>
    <row r="43" spans="1:8" x14ac:dyDescent="0.2">
      <c r="A43" s="217" t="s">
        <v>315</v>
      </c>
      <c r="B43" s="217"/>
      <c r="C43" s="294"/>
      <c r="D43" s="294"/>
      <c r="E43" s="294"/>
      <c r="G43" s="270" t="s">
        <v>310</v>
      </c>
    </row>
    <row r="44" spans="1:8" x14ac:dyDescent="0.2">
      <c r="A44" s="281"/>
      <c r="B44" s="281"/>
      <c r="C44" s="229"/>
      <c r="H44" s="7"/>
    </row>
    <row r="45" spans="1:8" ht="27.95" customHeight="1" x14ac:dyDescent="0.2">
      <c r="A45" s="228" t="s">
        <v>45</v>
      </c>
      <c r="B45" s="227" t="s">
        <v>46</v>
      </c>
      <c r="C45" s="293" t="s">
        <v>47</v>
      </c>
      <c r="D45" s="293" t="s">
        <v>48</v>
      </c>
      <c r="E45" s="293" t="s">
        <v>49</v>
      </c>
      <c r="F45" s="292" t="s">
        <v>309</v>
      </c>
      <c r="G45" s="292" t="s">
        <v>308</v>
      </c>
      <c r="H45" s="292" t="s">
        <v>307</v>
      </c>
    </row>
    <row r="46" spans="1:8" x14ac:dyDescent="0.2">
      <c r="A46" s="223"/>
      <c r="B46" s="264"/>
      <c r="C46" s="222"/>
      <c r="D46" s="265"/>
      <c r="E46" s="265"/>
      <c r="F46" s="264"/>
      <c r="G46" s="264"/>
      <c r="H46" s="264"/>
    </row>
    <row r="47" spans="1:8" x14ac:dyDescent="0.2">
      <c r="A47" s="223"/>
      <c r="B47" s="264"/>
      <c r="C47" s="222"/>
      <c r="D47" s="265"/>
      <c r="E47" s="265"/>
      <c r="F47" s="264"/>
      <c r="G47" s="264"/>
      <c r="H47" s="264"/>
    </row>
    <row r="48" spans="1:8" x14ac:dyDescent="0.2">
      <c r="A48" s="223"/>
      <c r="B48" s="223" t="s">
        <v>519</v>
      </c>
      <c r="C48" s="222"/>
      <c r="D48" s="265"/>
      <c r="E48" s="265"/>
      <c r="F48" s="264"/>
      <c r="G48" s="264"/>
      <c r="H48" s="264"/>
    </row>
    <row r="49" spans="1:8" x14ac:dyDescent="0.2">
      <c r="A49" s="223"/>
      <c r="B49" s="264"/>
      <c r="C49" s="222"/>
      <c r="D49" s="265"/>
      <c r="E49" s="265"/>
      <c r="F49" s="264"/>
      <c r="G49" s="264"/>
      <c r="H49" s="264"/>
    </row>
    <row r="50" spans="1:8" x14ac:dyDescent="0.2">
      <c r="A50" s="62"/>
      <c r="B50" s="62" t="s">
        <v>314</v>
      </c>
      <c r="C50" s="244">
        <f>SUM(C46:C49)</f>
        <v>0</v>
      </c>
      <c r="D50" s="244">
        <f>SUM(D46:D49)</f>
        <v>0</v>
      </c>
      <c r="E50" s="244">
        <f>SUM(E46:E49)</f>
        <v>0</v>
      </c>
      <c r="F50" s="244"/>
      <c r="G50" s="244"/>
      <c r="H50" s="244"/>
    </row>
    <row r="53" spans="1:8" x14ac:dyDescent="0.2">
      <c r="A53" s="217" t="s">
        <v>313</v>
      </c>
      <c r="B53" s="217"/>
      <c r="C53" s="294"/>
      <c r="D53" s="294"/>
      <c r="E53" s="294"/>
      <c r="G53" s="270" t="s">
        <v>310</v>
      </c>
    </row>
    <row r="54" spans="1:8" x14ac:dyDescent="0.2">
      <c r="A54" s="281"/>
      <c r="B54" s="281"/>
      <c r="C54" s="229"/>
    </row>
    <row r="55" spans="1:8" ht="27.95" customHeight="1" x14ac:dyDescent="0.2">
      <c r="A55" s="228" t="s">
        <v>45</v>
      </c>
      <c r="B55" s="227" t="s">
        <v>46</v>
      </c>
      <c r="C55" s="293" t="s">
        <v>47</v>
      </c>
      <c r="D55" s="293" t="s">
        <v>48</v>
      </c>
      <c r="E55" s="293" t="s">
        <v>49</v>
      </c>
      <c r="F55" s="292" t="s">
        <v>309</v>
      </c>
      <c r="G55" s="292" t="s">
        <v>308</v>
      </c>
      <c r="H55" s="292" t="s">
        <v>307</v>
      </c>
    </row>
    <row r="56" spans="1:8" x14ac:dyDescent="0.2">
      <c r="A56" s="223">
        <v>126305111</v>
      </c>
      <c r="B56" s="264" t="s">
        <v>527</v>
      </c>
      <c r="C56" s="222">
        <v>-58637.21</v>
      </c>
      <c r="D56" s="265">
        <v>-58637.21</v>
      </c>
      <c r="E56" s="265"/>
      <c r="F56" s="264"/>
      <c r="G56" s="264"/>
      <c r="H56" s="264"/>
    </row>
    <row r="57" spans="1:8" x14ac:dyDescent="0.2">
      <c r="A57" s="223">
        <v>126305151</v>
      </c>
      <c r="B57" s="264" t="s">
        <v>528</v>
      </c>
      <c r="C57" s="222">
        <v>-935421.4</v>
      </c>
      <c r="D57" s="265">
        <v>-935421.4</v>
      </c>
      <c r="E57" s="265"/>
      <c r="F57" s="264"/>
      <c r="G57" s="264"/>
      <c r="H57" s="264"/>
    </row>
    <row r="58" spans="1:8" x14ac:dyDescent="0.2">
      <c r="A58" s="223">
        <v>126305231</v>
      </c>
      <c r="B58" s="264" t="s">
        <v>529</v>
      </c>
      <c r="C58" s="222">
        <v>-1666.67</v>
      </c>
      <c r="D58" s="265">
        <v>-1666.67</v>
      </c>
      <c r="E58" s="265"/>
      <c r="F58" s="264"/>
      <c r="G58" s="264"/>
      <c r="H58" s="264"/>
    </row>
    <row r="59" spans="1:8" x14ac:dyDescent="0.2">
      <c r="A59" s="223">
        <v>126305411</v>
      </c>
      <c r="B59" s="264" t="s">
        <v>530</v>
      </c>
      <c r="C59" s="222">
        <v>-293307.07</v>
      </c>
      <c r="D59" s="265">
        <v>-293307.07</v>
      </c>
      <c r="E59" s="265"/>
      <c r="F59" s="264"/>
      <c r="G59" s="264"/>
      <c r="H59" s="264"/>
    </row>
    <row r="60" spans="1:8" x14ac:dyDescent="0.2">
      <c r="A60" s="223" t="s">
        <v>534</v>
      </c>
      <c r="B60" s="264" t="s">
        <v>531</v>
      </c>
      <c r="C60" s="222">
        <v>-3325</v>
      </c>
      <c r="D60" s="265">
        <v>-3325</v>
      </c>
      <c r="E60" s="265"/>
      <c r="F60" s="264"/>
      <c r="G60" s="264"/>
      <c r="H60" s="264"/>
    </row>
    <row r="61" spans="1:8" x14ac:dyDescent="0.2">
      <c r="A61" s="223" t="s">
        <v>535</v>
      </c>
      <c r="B61" s="264" t="s">
        <v>532</v>
      </c>
      <c r="C61" s="222">
        <v>-111927.57</v>
      </c>
      <c r="D61" s="265">
        <v>-111927.57</v>
      </c>
      <c r="E61" s="265"/>
      <c r="F61" s="264"/>
      <c r="G61" s="264"/>
      <c r="H61" s="264"/>
    </row>
    <row r="62" spans="1:8" x14ac:dyDescent="0.2">
      <c r="A62" s="223" t="s">
        <v>536</v>
      </c>
      <c r="B62" s="264" t="s">
        <v>533</v>
      </c>
      <c r="C62" s="222">
        <v>-88621.29</v>
      </c>
      <c r="D62" s="265">
        <v>-88621.29</v>
      </c>
      <c r="E62" s="265"/>
      <c r="F62" s="264"/>
      <c r="G62" s="264"/>
      <c r="H62" s="264"/>
    </row>
    <row r="63" spans="1:8" x14ac:dyDescent="0.2">
      <c r="A63" s="62"/>
      <c r="B63" s="62" t="s">
        <v>312</v>
      </c>
      <c r="C63" s="244">
        <f>SUM(C56:C62)</f>
        <v>-1492906.2100000002</v>
      </c>
      <c r="D63" s="244">
        <f>SUM(D56:D62)</f>
        <v>-1492906.2100000002</v>
      </c>
      <c r="E63" s="244">
        <f>SUM(E56:E62)</f>
        <v>0</v>
      </c>
      <c r="F63" s="244"/>
      <c r="G63" s="244"/>
      <c r="H63" s="244"/>
    </row>
    <row r="66" spans="1:8" x14ac:dyDescent="0.2">
      <c r="A66" s="217" t="s">
        <v>311</v>
      </c>
      <c r="B66" s="217"/>
      <c r="C66" s="294"/>
      <c r="D66" s="294"/>
      <c r="E66" s="294"/>
      <c r="G66" s="270" t="s">
        <v>310</v>
      </c>
    </row>
    <row r="67" spans="1:8" x14ac:dyDescent="0.2">
      <c r="A67" s="281"/>
      <c r="B67" s="281"/>
      <c r="C67" s="229"/>
    </row>
    <row r="68" spans="1:8" ht="27.95" customHeight="1" x14ac:dyDescent="0.2">
      <c r="A68" s="228" t="s">
        <v>45</v>
      </c>
      <c r="B68" s="227" t="s">
        <v>46</v>
      </c>
      <c r="C68" s="293" t="s">
        <v>47</v>
      </c>
      <c r="D68" s="293" t="s">
        <v>48</v>
      </c>
      <c r="E68" s="293" t="s">
        <v>49</v>
      </c>
      <c r="F68" s="292" t="s">
        <v>309</v>
      </c>
      <c r="G68" s="292" t="s">
        <v>308</v>
      </c>
      <c r="H68" s="292" t="s">
        <v>307</v>
      </c>
    </row>
    <row r="69" spans="1:8" x14ac:dyDescent="0.2">
      <c r="A69" s="223"/>
      <c r="B69" s="264"/>
      <c r="C69" s="222"/>
      <c r="D69" s="265"/>
      <c r="E69" s="265"/>
      <c r="F69" s="264"/>
      <c r="G69" s="264"/>
      <c r="H69" s="264"/>
    </row>
    <row r="70" spans="1:8" x14ac:dyDescent="0.2">
      <c r="A70" s="223"/>
      <c r="B70" s="264"/>
      <c r="C70" s="222"/>
      <c r="D70" s="265"/>
      <c r="E70" s="265"/>
      <c r="F70" s="264"/>
      <c r="G70" s="264"/>
      <c r="H70" s="264"/>
    </row>
    <row r="71" spans="1:8" x14ac:dyDescent="0.2">
      <c r="A71" s="223"/>
      <c r="B71" s="223" t="s">
        <v>519</v>
      </c>
      <c r="C71" s="222"/>
      <c r="D71" s="265"/>
      <c r="E71" s="265"/>
      <c r="F71" s="264"/>
      <c r="G71" s="264"/>
      <c r="H71" s="264"/>
    </row>
    <row r="72" spans="1:8" x14ac:dyDescent="0.2">
      <c r="A72" s="223"/>
      <c r="B72" s="264"/>
      <c r="C72" s="222"/>
      <c r="D72" s="265"/>
      <c r="E72" s="265"/>
      <c r="F72" s="264"/>
      <c r="G72" s="264"/>
      <c r="H72" s="264"/>
    </row>
    <row r="73" spans="1:8" x14ac:dyDescent="0.2">
      <c r="A73" s="62"/>
      <c r="B73" s="62" t="s">
        <v>306</v>
      </c>
      <c r="C73" s="244">
        <f>SUM(C69:C72)</f>
        <v>0</v>
      </c>
      <c r="D73" s="244">
        <f>SUM(D69:D72)</f>
        <v>0</v>
      </c>
      <c r="E73" s="244">
        <f>SUM(E69:E72)</f>
        <v>0</v>
      </c>
      <c r="F73" s="244"/>
      <c r="G73" s="244"/>
      <c r="H73" s="244"/>
    </row>
  </sheetData>
  <dataValidations count="8">
    <dataValidation allowBlank="1" showInputMessage="1" showErrorMessage="1" prompt="Importe final del periodo que corresponde la información financiera trimestral que se presenta." sqref="D7 D21 D68 D45 D55 D35"/>
    <dataValidation allowBlank="1" showInputMessage="1" showErrorMessage="1" prompt="Saldo al 31 de diciembre del año anterior del ejercio que se presenta." sqref="C7 C21 C35 C45 C55 C68"/>
    <dataValidation allowBlank="1" showInputMessage="1" showErrorMessage="1" prompt="Corresponde al número de la cuenta de acuerdo al Plan de Cuentas emitido por el CONAC (DOF 23/12/2015)." sqref="A7 A21 A35 A45 A55 A68"/>
    <dataValidation allowBlank="1" showInputMessage="1" showErrorMessage="1" prompt="Indicar la tasa de aplicación." sqref="H35 H45 H55 H68"/>
    <dataValidation allowBlank="1" showInputMessage="1" showErrorMessage="1" prompt="Indicar el método de depreciación." sqref="G35 G45 G55 G68"/>
    <dataValidation allowBlank="1" showInputMessage="1" showErrorMessage="1" prompt="Corresponde al nombre o descripción de la cuenta de acuerdo al Plan de Cuentas emitido por el CONAC." sqref="B7 B21 B35 B45 B55 B68"/>
    <dataValidation allowBlank="1" showInputMessage="1" showErrorMessage="1" prompt="Diferencia entre el saldo final y el inicial presentados." sqref="E7 E21 E68 E45 E55 E35"/>
    <dataValidation allowBlank="1" showInputMessage="1" showErrorMessage="1" prompt="Criterio para la aplicación de depreciación: anual, mensual, trimestral, etc." sqref="F7 F21 F68 F45 F55 F35"/>
  </dataValidations>
  <pageMargins left="0.7" right="0.7" top="0.75" bottom="0.75" header="0.3" footer="0.3"/>
  <pageSetup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E11" sqref="E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70" t="s">
        <v>143</v>
      </c>
      <c r="B2" s="471"/>
      <c r="C2" s="16"/>
      <c r="D2" s="16"/>
      <c r="E2" s="16"/>
      <c r="F2" s="11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SheetLayoutView="100" workbookViewId="0">
      <selection activeCell="C19" sqref="C19:D19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 x14ac:dyDescent="0.2">
      <c r="A1" s="3" t="s">
        <v>43</v>
      </c>
      <c r="B1" s="3"/>
      <c r="C1" s="249"/>
      <c r="D1" s="249"/>
      <c r="E1" s="249"/>
      <c r="F1" s="5"/>
    </row>
    <row r="2" spans="1:6" ht="11.25" customHeight="1" x14ac:dyDescent="0.2">
      <c r="A2" s="3" t="s">
        <v>139</v>
      </c>
      <c r="B2" s="3"/>
      <c r="C2" s="249"/>
      <c r="D2" s="249"/>
      <c r="E2" s="249"/>
    </row>
    <row r="3" spans="1:6" ht="11.25" customHeight="1" x14ac:dyDescent="0.2">
      <c r="A3" s="3"/>
      <c r="B3" s="3"/>
      <c r="C3" s="249"/>
      <c r="D3" s="249"/>
      <c r="E3" s="249"/>
    </row>
    <row r="4" spans="1:6" ht="11.25" customHeight="1" x14ac:dyDescent="0.2"/>
    <row r="5" spans="1:6" ht="11.25" customHeight="1" x14ac:dyDescent="0.2">
      <c r="A5" s="311" t="s">
        <v>329</v>
      </c>
      <c r="B5" s="311"/>
      <c r="C5" s="308"/>
      <c r="D5" s="308"/>
      <c r="E5" s="308"/>
      <c r="F5" s="190" t="s">
        <v>326</v>
      </c>
    </row>
    <row r="6" spans="1:6" s="8" customFormat="1" x14ac:dyDescent="0.2">
      <c r="A6" s="17"/>
      <c r="B6" s="17"/>
      <c r="C6" s="308"/>
      <c r="D6" s="308"/>
      <c r="E6" s="308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85">
        <v>125105911</v>
      </c>
      <c r="B8" s="285" t="s">
        <v>537</v>
      </c>
      <c r="C8" s="222">
        <v>1301928.1399999999</v>
      </c>
      <c r="D8" s="304">
        <v>1306912.1100000001</v>
      </c>
      <c r="E8" s="304">
        <v>4983.97</v>
      </c>
      <c r="F8" s="303"/>
    </row>
    <row r="9" spans="1:6" x14ac:dyDescent="0.2">
      <c r="A9" s="285"/>
      <c r="B9" s="285"/>
      <c r="C9" s="222"/>
      <c r="D9" s="304"/>
      <c r="E9" s="304"/>
      <c r="F9" s="303"/>
    </row>
    <row r="10" spans="1:6" x14ac:dyDescent="0.2">
      <c r="A10" s="285"/>
      <c r="B10" s="285"/>
      <c r="C10" s="222"/>
      <c r="D10" s="304"/>
      <c r="E10" s="304"/>
      <c r="F10" s="303"/>
    </row>
    <row r="11" spans="1:6" x14ac:dyDescent="0.2">
      <c r="A11" s="285"/>
      <c r="B11" s="285"/>
      <c r="C11" s="222"/>
      <c r="D11" s="304"/>
      <c r="E11" s="304"/>
      <c r="F11" s="303"/>
    </row>
    <row r="12" spans="1:6" x14ac:dyDescent="0.2">
      <c r="A12" s="285"/>
      <c r="B12" s="285"/>
      <c r="C12" s="222"/>
      <c r="D12" s="304"/>
      <c r="E12" s="304"/>
      <c r="F12" s="303"/>
    </row>
    <row r="13" spans="1:6" x14ac:dyDescent="0.2">
      <c r="A13" s="62"/>
      <c r="B13" s="62" t="s">
        <v>328</v>
      </c>
      <c r="C13" s="244">
        <f>SUM(C8:C12)</f>
        <v>1301928.1399999999</v>
      </c>
      <c r="D13" s="244">
        <f>SUM(D8:D12)</f>
        <v>1306912.1100000001</v>
      </c>
      <c r="E13" s="244">
        <f>SUM(E8:E12)</f>
        <v>4983.97</v>
      </c>
      <c r="F13" s="62"/>
    </row>
    <row r="14" spans="1:6" x14ac:dyDescent="0.2">
      <c r="A14" s="60"/>
      <c r="B14" s="60"/>
      <c r="C14" s="231"/>
      <c r="D14" s="231"/>
      <c r="E14" s="231"/>
      <c r="F14" s="60"/>
    </row>
    <row r="15" spans="1:6" x14ac:dyDescent="0.2">
      <c r="A15" s="60"/>
      <c r="B15" s="60"/>
      <c r="C15" s="231"/>
      <c r="D15" s="231"/>
      <c r="E15" s="231"/>
      <c r="F15" s="60"/>
    </row>
    <row r="16" spans="1:6" ht="11.25" customHeight="1" x14ac:dyDescent="0.2">
      <c r="A16" s="310" t="s">
        <v>327</v>
      </c>
      <c r="B16" s="309"/>
      <c r="C16" s="308"/>
      <c r="D16" s="308"/>
      <c r="E16" s="308"/>
      <c r="F16" s="190" t="s">
        <v>326</v>
      </c>
    </row>
    <row r="17" spans="1:6" x14ac:dyDescent="0.2">
      <c r="A17" s="288"/>
      <c r="B17" s="288"/>
      <c r="C17" s="289"/>
      <c r="D17" s="289"/>
      <c r="E17" s="289"/>
    </row>
    <row r="18" spans="1:6" ht="15" customHeight="1" x14ac:dyDescent="0.2">
      <c r="A18" s="228" t="s">
        <v>45</v>
      </c>
      <c r="B18" s="227" t="s">
        <v>46</v>
      </c>
      <c r="C18" s="293" t="s">
        <v>47</v>
      </c>
      <c r="D18" s="293" t="s">
        <v>48</v>
      </c>
      <c r="E18" s="293" t="s">
        <v>49</v>
      </c>
      <c r="F18" s="292" t="s">
        <v>309</v>
      </c>
    </row>
    <row r="19" spans="1:6" ht="11.25" customHeight="1" x14ac:dyDescent="0.2">
      <c r="A19" s="223">
        <v>126505911</v>
      </c>
      <c r="B19" s="285" t="s">
        <v>538</v>
      </c>
      <c r="C19" s="222">
        <v>-260910.13</v>
      </c>
      <c r="D19" s="222">
        <v>-260910.13</v>
      </c>
      <c r="E19" s="222"/>
      <c r="F19" s="303"/>
    </row>
    <row r="20" spans="1:6" ht="11.25" customHeight="1" x14ac:dyDescent="0.2">
      <c r="A20" s="223"/>
      <c r="B20" s="285"/>
      <c r="C20" s="222"/>
      <c r="D20" s="222"/>
      <c r="E20" s="222"/>
      <c r="F20" s="303"/>
    </row>
    <row r="21" spans="1:6" x14ac:dyDescent="0.2">
      <c r="A21" s="223"/>
      <c r="B21" s="285"/>
      <c r="C21" s="222"/>
      <c r="D21" s="222"/>
      <c r="E21" s="222"/>
      <c r="F21" s="303"/>
    </row>
    <row r="22" spans="1:6" x14ac:dyDescent="0.2">
      <c r="A22" s="62"/>
      <c r="B22" s="62" t="s">
        <v>325</v>
      </c>
      <c r="C22" s="244">
        <f>SUM(C19:C21)</f>
        <v>-260910.13</v>
      </c>
      <c r="D22" s="244">
        <f>SUM(D19:D21)</f>
        <v>-260910.13</v>
      </c>
      <c r="E22" s="244">
        <f>SUM(E19:E21)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7" t="s">
        <v>324</v>
      </c>
      <c r="B25" s="306"/>
      <c r="C25" s="305"/>
      <c r="D25" s="305"/>
      <c r="E25" s="294"/>
      <c r="F25" s="270" t="s">
        <v>323</v>
      </c>
    </row>
    <row r="26" spans="1:6" x14ac:dyDescent="0.2">
      <c r="A26" s="281"/>
      <c r="B26" s="281"/>
      <c r="C26" s="229"/>
    </row>
    <row r="27" spans="1:6" ht="15" customHeight="1" x14ac:dyDescent="0.2">
      <c r="A27" s="228" t="s">
        <v>45</v>
      </c>
      <c r="B27" s="227" t="s">
        <v>46</v>
      </c>
      <c r="C27" s="293" t="s">
        <v>47</v>
      </c>
      <c r="D27" s="293" t="s">
        <v>48</v>
      </c>
      <c r="E27" s="293" t="s">
        <v>49</v>
      </c>
      <c r="F27" s="292" t="s">
        <v>309</v>
      </c>
    </row>
    <row r="28" spans="1:6" x14ac:dyDescent="0.2">
      <c r="A28" s="285"/>
      <c r="B28" s="285"/>
      <c r="C28" s="222"/>
      <c r="D28" s="304"/>
      <c r="E28" s="304"/>
      <c r="F28" s="303"/>
    </row>
    <row r="29" spans="1:6" x14ac:dyDescent="0.2">
      <c r="A29" s="285"/>
      <c r="B29" s="285"/>
      <c r="C29" s="222"/>
      <c r="D29" s="304"/>
      <c r="E29" s="304"/>
      <c r="F29" s="303"/>
    </row>
    <row r="30" spans="1:6" x14ac:dyDescent="0.2">
      <c r="A30" s="285"/>
      <c r="B30" s="285"/>
      <c r="C30" s="222"/>
      <c r="D30" s="304"/>
      <c r="E30" s="304"/>
      <c r="F30" s="303"/>
    </row>
    <row r="31" spans="1:6" x14ac:dyDescent="0.2">
      <c r="A31" s="285"/>
      <c r="B31" s="285"/>
      <c r="C31" s="222"/>
      <c r="D31" s="304"/>
      <c r="E31" s="304"/>
      <c r="F31" s="303"/>
    </row>
    <row r="32" spans="1:6" x14ac:dyDescent="0.2">
      <c r="A32" s="285"/>
      <c r="B32" s="285"/>
      <c r="C32" s="222"/>
      <c r="D32" s="304"/>
      <c r="E32" s="304"/>
      <c r="F32" s="303"/>
    </row>
    <row r="33" spans="1:6" x14ac:dyDescent="0.2">
      <c r="A33" s="285"/>
      <c r="B33" s="285"/>
      <c r="C33" s="222"/>
      <c r="D33" s="304"/>
      <c r="E33" s="304"/>
      <c r="F33" s="303"/>
    </row>
    <row r="34" spans="1:6" x14ac:dyDescent="0.2">
      <c r="A34" s="302"/>
      <c r="B34" s="302" t="s">
        <v>322</v>
      </c>
      <c r="C34" s="301">
        <f>SUM(C28:C33)</f>
        <v>0</v>
      </c>
      <c r="D34" s="301">
        <f>SUM(D28:D33)</f>
        <v>0</v>
      </c>
      <c r="E34" s="301">
        <f>SUM(E28:E33)</f>
        <v>0</v>
      </c>
      <c r="F34" s="301"/>
    </row>
    <row r="35" spans="1:6" x14ac:dyDescent="0.2">
      <c r="A35" s="300"/>
      <c r="B35" s="298"/>
      <c r="C35" s="299"/>
      <c r="D35" s="299"/>
      <c r="E35" s="299"/>
      <c r="F35" s="298"/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70" t="s">
        <v>143</v>
      </c>
      <c r="B2" s="471"/>
      <c r="C2" s="101"/>
      <c r="D2" s="101"/>
      <c r="E2" s="101"/>
      <c r="F2" s="10"/>
    </row>
    <row r="3" spans="1:6" ht="12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J6" s="480"/>
      <c r="K6" s="480"/>
      <c r="L6" s="480"/>
      <c r="M6" s="480"/>
      <c r="N6" s="480"/>
      <c r="O6" s="480"/>
      <c r="P6" s="480"/>
      <c r="Q6" s="480"/>
    </row>
    <row r="7" spans="1:17" x14ac:dyDescent="0.2">
      <c r="A7" s="3" t="s">
        <v>52</v>
      </c>
    </row>
    <row r="8" spans="1:17" ht="52.5" customHeight="1" x14ac:dyDescent="0.2">
      <c r="A8" s="481" t="s">
        <v>53</v>
      </c>
      <c r="B8" s="481"/>
      <c r="C8" s="481"/>
      <c r="D8" s="481"/>
      <c r="E8" s="481"/>
      <c r="F8" s="481"/>
      <c r="G8" s="481"/>
      <c r="H8" s="481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80"/>
      <c r="K6" s="480"/>
      <c r="L6" s="480"/>
      <c r="M6" s="480"/>
      <c r="N6" s="480"/>
      <c r="O6" s="480"/>
      <c r="P6" s="480"/>
      <c r="Q6" s="480"/>
    </row>
    <row r="7" spans="1:17" x14ac:dyDescent="0.2">
      <c r="A7" s="3" t="s">
        <v>52</v>
      </c>
    </row>
    <row r="8" spans="1:17" ht="52.5" customHeight="1" x14ac:dyDescent="0.2">
      <c r="A8" s="481" t="s">
        <v>53</v>
      </c>
      <c r="B8" s="481"/>
      <c r="C8" s="481"/>
      <c r="D8" s="481"/>
      <c r="E8" s="481"/>
      <c r="F8" s="481"/>
      <c r="G8" s="481"/>
      <c r="H8" s="48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8" customFormat="1" ht="11.25" customHeight="1" x14ac:dyDescent="0.25">
      <c r="A5" s="311" t="s">
        <v>334</v>
      </c>
      <c r="B5" s="321"/>
      <c r="C5" s="320"/>
      <c r="D5" s="319" t="s">
        <v>331</v>
      </c>
    </row>
    <row r="6" spans="1:4" x14ac:dyDescent="0.2">
      <c r="A6" s="317"/>
      <c r="B6" s="317"/>
      <c r="C6" s="318"/>
      <c r="D6" s="317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316" t="s">
        <v>263</v>
      </c>
    </row>
    <row r="8" spans="1:4" x14ac:dyDescent="0.2">
      <c r="A8" s="287"/>
      <c r="B8" s="287"/>
      <c r="C8" s="231"/>
      <c r="D8" s="315"/>
    </row>
    <row r="9" spans="1:4" x14ac:dyDescent="0.2">
      <c r="A9" s="287"/>
      <c r="B9" s="287"/>
      <c r="C9" s="314"/>
      <c r="D9" s="315"/>
    </row>
    <row r="10" spans="1:4" x14ac:dyDescent="0.2">
      <c r="A10" s="287"/>
      <c r="B10" s="287"/>
      <c r="C10" s="314"/>
      <c r="D10" s="313"/>
    </row>
    <row r="11" spans="1:4" x14ac:dyDescent="0.2">
      <c r="A11" s="253"/>
      <c r="B11" s="253" t="s">
        <v>333</v>
      </c>
      <c r="C11" s="233">
        <f>SUM(C8:C10)</f>
        <v>0</v>
      </c>
      <c r="D11" s="312"/>
    </row>
    <row r="14" spans="1:4" ht="11.25" customHeight="1" x14ac:dyDescent="0.2">
      <c r="A14" s="311" t="s">
        <v>332</v>
      </c>
      <c r="B14" s="321"/>
      <c r="C14" s="320"/>
      <c r="D14" s="319" t="s">
        <v>331</v>
      </c>
    </row>
    <row r="15" spans="1:4" x14ac:dyDescent="0.2">
      <c r="A15" s="317"/>
      <c r="B15" s="317"/>
      <c r="C15" s="318"/>
      <c r="D15" s="317"/>
    </row>
    <row r="16" spans="1:4" ht="15" customHeight="1" x14ac:dyDescent="0.2">
      <c r="A16" s="228" t="s">
        <v>45</v>
      </c>
      <c r="B16" s="227" t="s">
        <v>46</v>
      </c>
      <c r="C16" s="225" t="s">
        <v>244</v>
      </c>
      <c r="D16" s="316" t="s">
        <v>263</v>
      </c>
    </row>
    <row r="17" spans="1:4" x14ac:dyDescent="0.2">
      <c r="A17" s="287"/>
      <c r="B17" s="287"/>
      <c r="C17" s="231"/>
      <c r="D17" s="315"/>
    </row>
    <row r="18" spans="1:4" x14ac:dyDescent="0.2">
      <c r="A18" s="287"/>
      <c r="B18" s="287"/>
      <c r="C18" s="314"/>
      <c r="D18" s="315"/>
    </row>
    <row r="19" spans="1:4" x14ac:dyDescent="0.2">
      <c r="A19" s="287"/>
      <c r="B19" s="287"/>
      <c r="C19" s="314"/>
      <c r="D19" s="313"/>
    </row>
    <row r="20" spans="1:4" x14ac:dyDescent="0.2">
      <c r="A20" s="253"/>
      <c r="B20" s="253" t="s">
        <v>330</v>
      </c>
      <c r="C20" s="233">
        <f>SUM(C17:C19)</f>
        <v>0</v>
      </c>
      <c r="D20" s="312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70" t="s">
        <v>143</v>
      </c>
      <c r="B2" s="471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zoomScaleSheetLayoutView="100" workbookViewId="0">
      <selection activeCell="H9" sqref="H9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 x14ac:dyDescent="0.2">
      <c r="A1" s="3" t="s">
        <v>43</v>
      </c>
      <c r="B1" s="3"/>
      <c r="C1" s="249"/>
      <c r="D1" s="249"/>
      <c r="E1" s="249"/>
      <c r="F1" s="249"/>
      <c r="G1" s="249"/>
      <c r="H1" s="5"/>
    </row>
    <row r="2" spans="1:8" x14ac:dyDescent="0.2">
      <c r="A2" s="3" t="s">
        <v>139</v>
      </c>
      <c r="B2" s="3"/>
      <c r="C2" s="249"/>
      <c r="D2" s="249"/>
      <c r="E2" s="249"/>
      <c r="F2" s="249"/>
      <c r="G2" s="249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339</v>
      </c>
      <c r="B5" s="190"/>
      <c r="C5" s="23"/>
      <c r="D5" s="23"/>
      <c r="E5" s="23"/>
      <c r="F5" s="23"/>
      <c r="G5" s="23"/>
      <c r="H5" s="325" t="s">
        <v>336</v>
      </c>
    </row>
    <row r="6" spans="1:8" x14ac:dyDescent="0.2">
      <c r="A6" s="288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</row>
    <row r="8" spans="1:8" x14ac:dyDescent="0.2">
      <c r="A8" s="223">
        <v>211200001</v>
      </c>
      <c r="B8" s="223" t="s">
        <v>539</v>
      </c>
      <c r="C8" s="222">
        <v>-0.28999999999999998</v>
      </c>
      <c r="D8" s="222">
        <v>0.28999999999999998</v>
      </c>
      <c r="E8" s="222"/>
      <c r="F8" s="222">
        <v>0</v>
      </c>
      <c r="G8" s="222"/>
      <c r="H8" s="324"/>
    </row>
    <row r="9" spans="1:8" x14ac:dyDescent="0.2">
      <c r="A9" s="223">
        <v>211700001</v>
      </c>
      <c r="B9" s="223" t="s">
        <v>540</v>
      </c>
      <c r="C9" s="222">
        <v>7433.4</v>
      </c>
      <c r="D9" s="222">
        <v>7433.4</v>
      </c>
      <c r="E9" s="222"/>
      <c r="F9" s="222">
        <v>0</v>
      </c>
      <c r="G9" s="222"/>
      <c r="H9" s="324" t="s">
        <v>547</v>
      </c>
    </row>
    <row r="10" spans="1:8" x14ac:dyDescent="0.2">
      <c r="A10" s="223">
        <v>211700002</v>
      </c>
      <c r="B10" s="223" t="s">
        <v>541</v>
      </c>
      <c r="C10" s="222">
        <v>-0.02</v>
      </c>
      <c r="D10" s="222">
        <v>6738.32</v>
      </c>
      <c r="E10" s="222"/>
      <c r="F10" s="222">
        <v>0</v>
      </c>
      <c r="G10" s="222"/>
      <c r="H10" s="324" t="s">
        <v>547</v>
      </c>
    </row>
    <row r="11" spans="1:8" x14ac:dyDescent="0.2">
      <c r="A11" s="223">
        <v>211700003</v>
      </c>
      <c r="B11" s="223" t="s">
        <v>542</v>
      </c>
      <c r="C11" s="222">
        <v>1.27</v>
      </c>
      <c r="D11" s="222">
        <v>915.27</v>
      </c>
      <c r="E11" s="222"/>
      <c r="F11" s="222">
        <v>0</v>
      </c>
      <c r="G11" s="222"/>
      <c r="H11" s="324" t="s">
        <v>547</v>
      </c>
    </row>
    <row r="12" spans="1:8" x14ac:dyDescent="0.2">
      <c r="A12" s="223">
        <v>211700004</v>
      </c>
      <c r="B12" s="223" t="s">
        <v>543</v>
      </c>
      <c r="C12" s="222">
        <v>60439.23</v>
      </c>
      <c r="D12" s="222">
        <v>37899</v>
      </c>
      <c r="E12" s="222"/>
      <c r="F12" s="222">
        <v>0</v>
      </c>
      <c r="G12" s="222"/>
      <c r="H12" s="324" t="s">
        <v>547</v>
      </c>
    </row>
    <row r="13" spans="1:8" x14ac:dyDescent="0.2">
      <c r="A13" s="223">
        <v>211700005</v>
      </c>
      <c r="B13" s="223" t="s">
        <v>544</v>
      </c>
      <c r="C13" s="222">
        <v>0.82</v>
      </c>
      <c r="D13" s="222">
        <v>4572.82</v>
      </c>
      <c r="E13" s="222"/>
      <c r="F13" s="222">
        <v>0</v>
      </c>
      <c r="G13" s="222"/>
      <c r="H13" s="324" t="s">
        <v>547</v>
      </c>
    </row>
    <row r="14" spans="1:8" x14ac:dyDescent="0.2">
      <c r="A14" s="223">
        <v>211700399</v>
      </c>
      <c r="B14" s="223" t="s">
        <v>545</v>
      </c>
      <c r="C14" s="7">
        <v>60302.16</v>
      </c>
      <c r="D14" s="222">
        <v>0</v>
      </c>
      <c r="E14" s="222"/>
      <c r="F14" s="222">
        <v>60302.16</v>
      </c>
      <c r="G14" s="222"/>
      <c r="H14" s="324" t="s">
        <v>547</v>
      </c>
    </row>
    <row r="15" spans="1:8" x14ac:dyDescent="0.2">
      <c r="A15" s="223">
        <v>211900001</v>
      </c>
      <c r="B15" s="223" t="s">
        <v>546</v>
      </c>
      <c r="C15" s="222">
        <v>457324</v>
      </c>
      <c r="D15" s="222">
        <v>0</v>
      </c>
      <c r="E15" s="222"/>
      <c r="F15" s="222">
        <v>457324</v>
      </c>
      <c r="G15" s="222"/>
      <c r="H15" s="324" t="s">
        <v>547</v>
      </c>
    </row>
    <row r="16" spans="1:8" x14ac:dyDescent="0.2">
      <c r="A16" s="223"/>
      <c r="B16" s="223"/>
      <c r="C16" s="222"/>
      <c r="D16" s="222"/>
      <c r="E16" s="222"/>
      <c r="F16" s="222"/>
      <c r="G16" s="222"/>
      <c r="H16" s="324"/>
    </row>
    <row r="17" spans="1:8" x14ac:dyDescent="0.2">
      <c r="A17" s="223"/>
      <c r="B17" s="223"/>
      <c r="C17" s="222"/>
      <c r="D17" s="222"/>
      <c r="E17" s="222"/>
      <c r="F17" s="222"/>
      <c r="G17" s="222"/>
      <c r="H17" s="324"/>
    </row>
    <row r="18" spans="1:8" x14ac:dyDescent="0.2">
      <c r="A18" s="223"/>
      <c r="B18" s="223"/>
      <c r="C18" s="222"/>
      <c r="D18" s="222"/>
      <c r="E18" s="222"/>
      <c r="F18" s="222"/>
      <c r="G18" s="222"/>
      <c r="H18" s="324"/>
    </row>
    <row r="19" spans="1:8" x14ac:dyDescent="0.2">
      <c r="A19" s="223"/>
      <c r="B19" s="223"/>
      <c r="C19" s="222"/>
      <c r="D19" s="222"/>
      <c r="E19" s="222"/>
      <c r="F19" s="222"/>
      <c r="G19" s="222"/>
      <c r="H19" s="324"/>
    </row>
    <row r="20" spans="1:8" x14ac:dyDescent="0.2">
      <c r="A20" s="223"/>
      <c r="B20" s="223"/>
      <c r="C20" s="222"/>
      <c r="D20" s="222"/>
      <c r="E20" s="222"/>
      <c r="F20" s="222"/>
      <c r="G20" s="222"/>
      <c r="H20" s="324"/>
    </row>
    <row r="21" spans="1:8" x14ac:dyDescent="0.2">
      <c r="A21" s="223"/>
      <c r="B21" s="223"/>
      <c r="C21" s="222"/>
      <c r="D21" s="222"/>
      <c r="E21" s="222"/>
      <c r="F21" s="222"/>
      <c r="G21" s="222"/>
      <c r="H21" s="324"/>
    </row>
    <row r="22" spans="1:8" x14ac:dyDescent="0.2">
      <c r="A22" s="323"/>
      <c r="B22" s="323" t="s">
        <v>338</v>
      </c>
      <c r="C22" s="322">
        <f>SUM(C8:C21)</f>
        <v>585500.57000000007</v>
      </c>
      <c r="D22" s="322">
        <f>SUM(D8:D21)</f>
        <v>57559.1</v>
      </c>
      <c r="E22" s="322">
        <f>SUM(E8:E21)</f>
        <v>0</v>
      </c>
      <c r="F22" s="322">
        <f>SUM(F8:F21)</f>
        <v>517626.16000000003</v>
      </c>
      <c r="G22" s="322">
        <f>SUM(G8:G21)</f>
        <v>0</v>
      </c>
      <c r="H22" s="322"/>
    </row>
    <row r="25" spans="1:8" x14ac:dyDescent="0.2">
      <c r="A25" s="217" t="s">
        <v>337</v>
      </c>
      <c r="B25" s="190"/>
      <c r="C25" s="23"/>
      <c r="D25" s="23"/>
      <c r="E25" s="23"/>
      <c r="F25" s="23"/>
      <c r="G25" s="23"/>
      <c r="H25" s="325" t="s">
        <v>336</v>
      </c>
    </row>
    <row r="26" spans="1:8" x14ac:dyDescent="0.2">
      <c r="A26" s="288"/>
    </row>
    <row r="27" spans="1:8" ht="15" customHeight="1" x14ac:dyDescent="0.2">
      <c r="A27" s="228" t="s">
        <v>45</v>
      </c>
      <c r="B27" s="227" t="s">
        <v>46</v>
      </c>
      <c r="C27" s="225" t="s">
        <v>244</v>
      </c>
      <c r="D27" s="267" t="s">
        <v>267</v>
      </c>
      <c r="E27" s="267" t="s">
        <v>266</v>
      </c>
      <c r="F27" s="267" t="s">
        <v>265</v>
      </c>
      <c r="G27" s="266" t="s">
        <v>264</v>
      </c>
      <c r="H27" s="227" t="s">
        <v>263</v>
      </c>
    </row>
    <row r="28" spans="1:8" x14ac:dyDescent="0.2">
      <c r="A28" s="223"/>
      <c r="B28" s="223"/>
      <c r="C28" s="222"/>
      <c r="D28" s="222"/>
      <c r="E28" s="222"/>
      <c r="F28" s="222"/>
      <c r="G28" s="222"/>
      <c r="H28" s="324"/>
    </row>
    <row r="29" spans="1:8" x14ac:dyDescent="0.2">
      <c r="A29" s="223"/>
      <c r="B29" s="223"/>
      <c r="C29" s="222"/>
      <c r="D29" s="222"/>
      <c r="E29" s="222"/>
      <c r="F29" s="222"/>
      <c r="G29" s="222"/>
      <c r="H29" s="324"/>
    </row>
    <row r="30" spans="1:8" x14ac:dyDescent="0.2">
      <c r="A30" s="223"/>
      <c r="B30" s="223"/>
      <c r="C30" s="222"/>
      <c r="D30" s="222"/>
      <c r="E30" s="222"/>
      <c r="F30" s="222"/>
      <c r="G30" s="222"/>
      <c r="H30" s="324"/>
    </row>
    <row r="31" spans="1:8" x14ac:dyDescent="0.2">
      <c r="A31" s="223"/>
      <c r="B31" s="223"/>
      <c r="C31" s="222"/>
      <c r="D31" s="222"/>
      <c r="E31" s="222"/>
      <c r="F31" s="222"/>
      <c r="G31" s="222"/>
      <c r="H31" s="324"/>
    </row>
    <row r="32" spans="1:8" x14ac:dyDescent="0.2">
      <c r="A32" s="223"/>
      <c r="B32" s="223"/>
      <c r="C32" s="222"/>
      <c r="D32" s="222"/>
      <c r="E32" s="222"/>
      <c r="F32" s="222"/>
      <c r="G32" s="222"/>
      <c r="H32" s="324"/>
    </row>
    <row r="33" spans="1:8" x14ac:dyDescent="0.2">
      <c r="A33" s="223"/>
      <c r="B33" s="223" t="s">
        <v>519</v>
      </c>
      <c r="C33" s="222"/>
      <c r="D33" s="222"/>
      <c r="E33" s="222"/>
      <c r="F33" s="222"/>
      <c r="G33" s="222"/>
      <c r="H33" s="324"/>
    </row>
    <row r="34" spans="1:8" x14ac:dyDescent="0.2">
      <c r="A34" s="223"/>
      <c r="B34" s="223"/>
      <c r="C34" s="222"/>
      <c r="D34" s="222"/>
      <c r="E34" s="222"/>
      <c r="F34" s="222"/>
      <c r="G34" s="222"/>
      <c r="H34" s="324"/>
    </row>
    <row r="35" spans="1:8" x14ac:dyDescent="0.2">
      <c r="A35" s="223"/>
      <c r="B35" s="223"/>
      <c r="C35" s="222"/>
      <c r="D35" s="222"/>
      <c r="E35" s="222"/>
      <c r="F35" s="222"/>
      <c r="G35" s="222"/>
      <c r="H35" s="324"/>
    </row>
    <row r="36" spans="1:8" x14ac:dyDescent="0.2">
      <c r="A36" s="223"/>
      <c r="B36" s="223"/>
      <c r="C36" s="222"/>
      <c r="D36" s="222"/>
      <c r="E36" s="222"/>
      <c r="F36" s="222"/>
      <c r="G36" s="222"/>
      <c r="H36" s="324"/>
    </row>
    <row r="37" spans="1:8" x14ac:dyDescent="0.2">
      <c r="A37" s="223"/>
      <c r="B37" s="223"/>
      <c r="C37" s="222"/>
      <c r="D37" s="222"/>
      <c r="E37" s="222"/>
      <c r="F37" s="222"/>
      <c r="G37" s="222"/>
      <c r="H37" s="324"/>
    </row>
    <row r="38" spans="1:8" x14ac:dyDescent="0.2">
      <c r="A38" s="223"/>
      <c r="B38" s="223"/>
      <c r="C38" s="222"/>
      <c r="D38" s="222"/>
      <c r="E38" s="222"/>
      <c r="F38" s="222"/>
      <c r="G38" s="222"/>
      <c r="H38" s="324"/>
    </row>
    <row r="39" spans="1:8" x14ac:dyDescent="0.2">
      <c r="A39" s="223"/>
      <c r="B39" s="223"/>
      <c r="C39" s="222"/>
      <c r="D39" s="222"/>
      <c r="E39" s="222"/>
      <c r="F39" s="222"/>
      <c r="G39" s="222"/>
      <c r="H39" s="324"/>
    </row>
    <row r="40" spans="1:8" x14ac:dyDescent="0.2">
      <c r="A40" s="223"/>
      <c r="B40" s="223"/>
      <c r="C40" s="222"/>
      <c r="D40" s="222"/>
      <c r="E40" s="222"/>
      <c r="F40" s="222"/>
      <c r="G40" s="222"/>
      <c r="H40" s="324"/>
    </row>
    <row r="41" spans="1:8" x14ac:dyDescent="0.2">
      <c r="A41" s="223"/>
      <c r="B41" s="223"/>
      <c r="C41" s="222"/>
      <c r="D41" s="222"/>
      <c r="E41" s="222"/>
      <c r="F41" s="222"/>
      <c r="G41" s="222"/>
      <c r="H41" s="324"/>
    </row>
    <row r="42" spans="1:8" x14ac:dyDescent="0.2">
      <c r="A42" s="323"/>
      <c r="B42" s="323" t="s">
        <v>335</v>
      </c>
      <c r="C42" s="322">
        <f>SUM(C28:C41)</f>
        <v>0</v>
      </c>
      <c r="D42" s="322">
        <f>SUM(D28:D41)</f>
        <v>0</v>
      </c>
      <c r="E42" s="322">
        <f>SUM(E28:E41)</f>
        <v>0</v>
      </c>
      <c r="F42" s="322">
        <f>SUM(F28:F41)</f>
        <v>0</v>
      </c>
      <c r="G42" s="322">
        <f>SUM(G28:G41)</f>
        <v>0</v>
      </c>
      <c r="H42" s="322"/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" right="0.7" top="0.75" bottom="0.75" header="0.3" footer="0.3"/>
  <pageSetup scale="55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G13" sqref="G13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 x14ac:dyDescent="0.2">
      <c r="A2" s="470" t="s">
        <v>143</v>
      </c>
      <c r="B2" s="471"/>
      <c r="C2" s="88"/>
      <c r="D2" s="88"/>
      <c r="E2" s="88"/>
      <c r="F2" s="88"/>
      <c r="G2" s="88"/>
      <c r="H2" s="88"/>
    </row>
    <row r="3" spans="1:8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5" sqref="A5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4" t="s">
        <v>345</v>
      </c>
      <c r="B5" s="334"/>
      <c r="E5" s="325" t="s">
        <v>342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ht="11.25" customHeight="1" x14ac:dyDescent="0.2">
      <c r="A8" s="223"/>
      <c r="B8" s="223"/>
      <c r="C8" s="324"/>
      <c r="D8" s="324"/>
      <c r="E8" s="303"/>
    </row>
    <row r="9" spans="1:5" x14ac:dyDescent="0.2">
      <c r="A9" s="223"/>
      <c r="B9" s="223"/>
      <c r="C9" s="324"/>
      <c r="D9" s="324"/>
      <c r="E9" s="303"/>
    </row>
    <row r="10" spans="1:5" x14ac:dyDescent="0.2">
      <c r="A10" s="333"/>
      <c r="B10" s="333" t="s">
        <v>344</v>
      </c>
      <c r="C10" s="332">
        <f>SUM(C8:C9)</f>
        <v>0</v>
      </c>
      <c r="D10" s="326"/>
      <c r="E10" s="326"/>
    </row>
    <row r="13" spans="1:5" ht="11.25" customHeight="1" x14ac:dyDescent="0.2">
      <c r="A13" s="217" t="s">
        <v>343</v>
      </c>
      <c r="B13" s="190"/>
      <c r="E13" s="325" t="s">
        <v>342</v>
      </c>
    </row>
    <row r="14" spans="1:5" x14ac:dyDescent="0.2">
      <c r="A14" s="288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x14ac:dyDescent="0.2">
      <c r="A16" s="331"/>
      <c r="B16" s="330"/>
      <c r="C16" s="329"/>
      <c r="D16" s="324"/>
      <c r="E16" s="303"/>
    </row>
    <row r="17" spans="1:5" x14ac:dyDescent="0.2">
      <c r="A17" s="223"/>
      <c r="B17" s="328"/>
      <c r="C17" s="324"/>
      <c r="D17" s="324"/>
      <c r="E17" s="303"/>
    </row>
    <row r="18" spans="1:5" x14ac:dyDescent="0.2">
      <c r="A18" s="323"/>
      <c r="B18" s="323" t="s">
        <v>340</v>
      </c>
      <c r="C18" s="327">
        <f>SUM(C16:C17)</f>
        <v>0</v>
      </c>
      <c r="D18" s="326"/>
      <c r="E18" s="326"/>
    </row>
  </sheetData>
  <dataValidations count="5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</dataValidations>
  <pageMargins left="0.7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D5" sqref="D5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 x14ac:dyDescent="0.2">
      <c r="A2" s="470" t="s">
        <v>143</v>
      </c>
      <c r="B2" s="471"/>
      <c r="D2" s="88"/>
      <c r="E2" s="88"/>
    </row>
    <row r="3" spans="1:5" ht="12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B24" sqref="B24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337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353</v>
      </c>
      <c r="B5" s="190"/>
      <c r="C5" s="7"/>
      <c r="D5" s="89"/>
      <c r="E5" s="325" t="s">
        <v>347</v>
      </c>
    </row>
    <row r="6" spans="1:5" s="12" customFormat="1" x14ac:dyDescent="0.2">
      <c r="A6" s="288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s="12" customFormat="1" x14ac:dyDescent="0.2">
      <c r="A8" s="331"/>
      <c r="B8" s="330" t="s">
        <v>519</v>
      </c>
      <c r="C8" s="329"/>
      <c r="D8" s="324"/>
      <c r="E8" s="303"/>
    </row>
    <row r="9" spans="1:5" s="12" customFormat="1" x14ac:dyDescent="0.2">
      <c r="A9" s="223"/>
      <c r="B9" s="328"/>
      <c r="C9" s="324"/>
      <c r="D9" s="324"/>
      <c r="E9" s="303"/>
    </row>
    <row r="10" spans="1:5" s="12" customFormat="1" x14ac:dyDescent="0.2">
      <c r="A10" s="323"/>
      <c r="B10" s="323" t="s">
        <v>352</v>
      </c>
      <c r="C10" s="327">
        <f>SUM(C8:C9)</f>
        <v>0</v>
      </c>
      <c r="D10" s="326"/>
      <c r="E10" s="326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351</v>
      </c>
      <c r="B13" s="217"/>
      <c r="C13" s="13"/>
      <c r="D13" s="25"/>
      <c r="E13" s="190" t="s">
        <v>350</v>
      </c>
    </row>
    <row r="14" spans="1:5" s="24" customFormat="1" x14ac:dyDescent="0.2">
      <c r="A14" s="281"/>
      <c r="B14" s="281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ht="11.25" customHeight="1" x14ac:dyDescent="0.2">
      <c r="A16" s="238"/>
      <c r="B16" s="330" t="s">
        <v>519</v>
      </c>
      <c r="C16" s="222"/>
      <c r="D16" s="222"/>
      <c r="E16" s="303"/>
    </row>
    <row r="17" spans="1:5" x14ac:dyDescent="0.2">
      <c r="A17" s="238"/>
      <c r="B17" s="276"/>
      <c r="C17" s="222"/>
      <c r="D17" s="222"/>
      <c r="E17" s="303"/>
    </row>
    <row r="18" spans="1:5" x14ac:dyDescent="0.2">
      <c r="A18" s="336"/>
      <c r="B18" s="336" t="s">
        <v>349</v>
      </c>
      <c r="C18" s="335">
        <f>SUM(C16:C17)</f>
        <v>0</v>
      </c>
      <c r="D18" s="244"/>
      <c r="E18" s="244"/>
    </row>
    <row r="21" spans="1:5" x14ac:dyDescent="0.2">
      <c r="A21" s="217" t="s">
        <v>348</v>
      </c>
      <c r="B21" s="190"/>
      <c r="E21" s="325" t="s">
        <v>347</v>
      </c>
    </row>
    <row r="22" spans="1:5" x14ac:dyDescent="0.2">
      <c r="A22" s="288"/>
    </row>
    <row r="23" spans="1:5" ht="15" customHeight="1" x14ac:dyDescent="0.2">
      <c r="A23" s="228" t="s">
        <v>45</v>
      </c>
      <c r="B23" s="227" t="s">
        <v>46</v>
      </c>
      <c r="C23" s="225" t="s">
        <v>244</v>
      </c>
      <c r="D23" s="225" t="s">
        <v>341</v>
      </c>
      <c r="E23" s="225" t="s">
        <v>263</v>
      </c>
    </row>
    <row r="24" spans="1:5" x14ac:dyDescent="0.2">
      <c r="A24" s="331"/>
      <c r="B24" s="330" t="s">
        <v>519</v>
      </c>
      <c r="C24" s="329"/>
      <c r="D24" s="324"/>
      <c r="E24" s="303"/>
    </row>
    <row r="25" spans="1:5" x14ac:dyDescent="0.2">
      <c r="A25" s="223"/>
      <c r="B25" s="328"/>
      <c r="C25" s="324"/>
      <c r="D25" s="324"/>
      <c r="E25" s="303"/>
    </row>
    <row r="26" spans="1:5" x14ac:dyDescent="0.2">
      <c r="A26" s="323"/>
      <c r="B26" s="323" t="s">
        <v>346</v>
      </c>
      <c r="C26" s="327">
        <f>SUM(C24:C25)</f>
        <v>0</v>
      </c>
      <c r="D26" s="326"/>
      <c r="E26" s="326"/>
    </row>
  </sheetData>
  <dataValidations count="5">
    <dataValidation allowBlank="1" showInputMessage="1" showErrorMessage="1" prompt="Saldo final de la Información Financiera Trimestral que se presenta (trimestral: 1er, 2do, 3ro. o 4to.)." sqref="C7 C15 C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</dataValidations>
  <pageMargins left="0.7" right="0.7" top="0.75" bottom="0.75" header="0.3" footer="0.3"/>
  <pageSetup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 x14ac:dyDescent="0.2">
      <c r="A2" s="470" t="s">
        <v>143</v>
      </c>
      <c r="B2" s="47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C10" sqref="C10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 x14ac:dyDescent="0.2">
      <c r="A1" s="484" t="s">
        <v>240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85" t="s">
        <v>54</v>
      </c>
      <c r="Q4" s="485"/>
      <c r="R4" s="485"/>
      <c r="S4" s="485"/>
      <c r="T4" s="485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86" t="s">
        <v>55</v>
      </c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6"/>
      <c r="T6" s="486"/>
      <c r="U6" s="486"/>
      <c r="V6" s="486"/>
      <c r="W6" s="486"/>
      <c r="X6" s="486"/>
      <c r="Y6" s="486"/>
      <c r="Z6" s="486"/>
      <c r="AA6" s="487"/>
    </row>
    <row r="7" spans="1:28" ht="12.95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239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25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/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ht="22.5" x14ac:dyDescent="0.2">
      <c r="A10" s="204" t="s">
        <v>72</v>
      </c>
      <c r="B10" s="199"/>
      <c r="C10" s="457" t="s">
        <v>519</v>
      </c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pane="bottomLeft" activeCell="K11" sqref="K11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71" t="s">
        <v>143</v>
      </c>
      <c r="B2" s="471"/>
      <c r="C2" s="471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49" zoomScaleNormal="100" zoomScaleSheetLayoutView="100" workbookViewId="0">
      <selection activeCell="B81" sqref="B81"/>
    </sheetView>
  </sheetViews>
  <sheetFormatPr baseColWidth="10" defaultColWidth="12.42578125" defaultRowHeight="11.25" x14ac:dyDescent="0.2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11" t="s">
        <v>359</v>
      </c>
      <c r="B5" s="311"/>
      <c r="C5" s="13"/>
      <c r="D5" s="190" t="s">
        <v>358</v>
      </c>
    </row>
    <row r="6" spans="1:4" ht="11.25" customHeight="1" x14ac:dyDescent="0.2">
      <c r="A6" s="317"/>
      <c r="B6" s="317"/>
      <c r="C6" s="318"/>
      <c r="D6" s="338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25" t="s">
        <v>263</v>
      </c>
    </row>
    <row r="8" spans="1:4" x14ac:dyDescent="0.2">
      <c r="A8" s="238"/>
      <c r="B8" s="330" t="s">
        <v>519</v>
      </c>
      <c r="C8" s="236"/>
      <c r="D8" s="222"/>
    </row>
    <row r="9" spans="1:4" x14ac:dyDescent="0.2">
      <c r="A9" s="238"/>
      <c r="B9" s="238"/>
      <c r="C9" s="236"/>
      <c r="D9" s="222"/>
    </row>
    <row r="10" spans="1:4" x14ac:dyDescent="0.2">
      <c r="A10" s="238"/>
      <c r="B10" s="238"/>
      <c r="C10" s="236"/>
      <c r="D10" s="222"/>
    </row>
    <row r="11" spans="1:4" x14ac:dyDescent="0.2">
      <c r="A11" s="238"/>
      <c r="B11" s="238"/>
      <c r="C11" s="236"/>
      <c r="D11" s="222"/>
    </row>
    <row r="12" spans="1:4" x14ac:dyDescent="0.2">
      <c r="A12" s="238"/>
      <c r="B12" s="238"/>
      <c r="C12" s="236"/>
      <c r="D12" s="222"/>
    </row>
    <row r="13" spans="1:4" x14ac:dyDescent="0.2">
      <c r="A13" s="238"/>
      <c r="B13" s="238"/>
      <c r="C13" s="236"/>
      <c r="D13" s="222"/>
    </row>
    <row r="14" spans="1:4" x14ac:dyDescent="0.2">
      <c r="A14" s="238"/>
      <c r="B14" s="238"/>
      <c r="C14" s="236"/>
      <c r="D14" s="222"/>
    </row>
    <row r="15" spans="1:4" x14ac:dyDescent="0.2">
      <c r="A15" s="238"/>
      <c r="B15" s="238"/>
      <c r="C15" s="236"/>
      <c r="D15" s="222"/>
    </row>
    <row r="16" spans="1:4" x14ac:dyDescent="0.2">
      <c r="A16" s="238"/>
      <c r="B16" s="238"/>
      <c r="C16" s="236"/>
      <c r="D16" s="222"/>
    </row>
    <row r="17" spans="1:4" x14ac:dyDescent="0.2">
      <c r="A17" s="238"/>
      <c r="B17" s="238"/>
      <c r="C17" s="236"/>
      <c r="D17" s="222"/>
    </row>
    <row r="18" spans="1:4" x14ac:dyDescent="0.2">
      <c r="A18" s="238"/>
      <c r="B18" s="238"/>
      <c r="C18" s="236"/>
      <c r="D18" s="222"/>
    </row>
    <row r="19" spans="1:4" x14ac:dyDescent="0.2">
      <c r="A19" s="238"/>
      <c r="B19" s="238"/>
      <c r="C19" s="236"/>
      <c r="D19" s="222"/>
    </row>
    <row r="20" spans="1:4" x14ac:dyDescent="0.2">
      <c r="A20" s="238"/>
      <c r="B20" s="238"/>
      <c r="C20" s="236"/>
      <c r="D20" s="222"/>
    </row>
    <row r="21" spans="1:4" x14ac:dyDescent="0.2">
      <c r="A21" s="238"/>
      <c r="B21" s="238"/>
      <c r="C21" s="236"/>
      <c r="D21" s="222"/>
    </row>
    <row r="22" spans="1:4" x14ac:dyDescent="0.2">
      <c r="A22" s="238"/>
      <c r="B22" s="238"/>
      <c r="C22" s="236"/>
      <c r="D22" s="222"/>
    </row>
    <row r="23" spans="1:4" x14ac:dyDescent="0.2">
      <c r="A23" s="238"/>
      <c r="B23" s="238"/>
      <c r="C23" s="236"/>
      <c r="D23" s="222"/>
    </row>
    <row r="24" spans="1:4" x14ac:dyDescent="0.2">
      <c r="A24" s="238"/>
      <c r="B24" s="238"/>
      <c r="C24" s="236"/>
      <c r="D24" s="222"/>
    </row>
    <row r="25" spans="1:4" x14ac:dyDescent="0.2">
      <c r="A25" s="238"/>
      <c r="B25" s="238"/>
      <c r="C25" s="236"/>
      <c r="D25" s="222"/>
    </row>
    <row r="26" spans="1:4" x14ac:dyDescent="0.2">
      <c r="A26" s="238"/>
      <c r="B26" s="238"/>
      <c r="C26" s="236"/>
      <c r="D26" s="222"/>
    </row>
    <row r="27" spans="1:4" x14ac:dyDescent="0.2">
      <c r="A27" s="238"/>
      <c r="B27" s="238"/>
      <c r="C27" s="236"/>
      <c r="D27" s="222"/>
    </row>
    <row r="28" spans="1:4" x14ac:dyDescent="0.2">
      <c r="A28" s="238"/>
      <c r="B28" s="238"/>
      <c r="C28" s="236"/>
      <c r="D28" s="222"/>
    </row>
    <row r="29" spans="1:4" x14ac:dyDescent="0.2">
      <c r="A29" s="238"/>
      <c r="B29" s="238"/>
      <c r="C29" s="236"/>
      <c r="D29" s="222"/>
    </row>
    <row r="30" spans="1:4" x14ac:dyDescent="0.2">
      <c r="A30" s="238"/>
      <c r="B30" s="238"/>
      <c r="C30" s="236"/>
      <c r="D30" s="222"/>
    </row>
    <row r="31" spans="1:4" x14ac:dyDescent="0.2">
      <c r="A31" s="238"/>
      <c r="B31" s="238"/>
      <c r="C31" s="236"/>
      <c r="D31" s="222"/>
    </row>
    <row r="32" spans="1:4" x14ac:dyDescent="0.2">
      <c r="A32" s="238"/>
      <c r="B32" s="238"/>
      <c r="C32" s="236"/>
      <c r="D32" s="222"/>
    </row>
    <row r="33" spans="1:4" x14ac:dyDescent="0.2">
      <c r="A33" s="238"/>
      <c r="B33" s="238"/>
      <c r="C33" s="236"/>
      <c r="D33" s="222"/>
    </row>
    <row r="34" spans="1:4" x14ac:dyDescent="0.2">
      <c r="A34" s="238"/>
      <c r="B34" s="238"/>
      <c r="C34" s="236"/>
      <c r="D34" s="222"/>
    </row>
    <row r="35" spans="1:4" x14ac:dyDescent="0.2">
      <c r="A35" s="238"/>
      <c r="B35" s="238"/>
      <c r="C35" s="236"/>
      <c r="D35" s="222"/>
    </row>
    <row r="36" spans="1:4" x14ac:dyDescent="0.2">
      <c r="A36" s="238"/>
      <c r="B36" s="238"/>
      <c r="C36" s="236"/>
      <c r="D36" s="222"/>
    </row>
    <row r="37" spans="1:4" x14ac:dyDescent="0.2">
      <c r="A37" s="238"/>
      <c r="B37" s="238"/>
      <c r="C37" s="236"/>
      <c r="D37" s="222"/>
    </row>
    <row r="38" spans="1:4" x14ac:dyDescent="0.2">
      <c r="A38" s="238"/>
      <c r="B38" s="238"/>
      <c r="C38" s="236"/>
      <c r="D38" s="222"/>
    </row>
    <row r="39" spans="1:4" x14ac:dyDescent="0.2">
      <c r="A39" s="238"/>
      <c r="B39" s="238"/>
      <c r="C39" s="236"/>
      <c r="D39" s="222"/>
    </row>
    <row r="40" spans="1:4" x14ac:dyDescent="0.2">
      <c r="A40" s="238"/>
      <c r="B40" s="238"/>
      <c r="C40" s="236"/>
      <c r="D40" s="222"/>
    </row>
    <row r="41" spans="1:4" x14ac:dyDescent="0.2">
      <c r="A41" s="238"/>
      <c r="B41" s="238"/>
      <c r="C41" s="236"/>
      <c r="D41" s="222"/>
    </row>
    <row r="42" spans="1:4" x14ac:dyDescent="0.2">
      <c r="A42" s="238"/>
      <c r="B42" s="238"/>
      <c r="C42" s="236"/>
      <c r="D42" s="222"/>
    </row>
    <row r="43" spans="1:4" x14ac:dyDescent="0.2">
      <c r="A43" s="238"/>
      <c r="B43" s="238"/>
      <c r="C43" s="236"/>
      <c r="D43" s="222"/>
    </row>
    <row r="44" spans="1:4" x14ac:dyDescent="0.2">
      <c r="A44" s="238"/>
      <c r="B44" s="238"/>
      <c r="C44" s="236"/>
      <c r="D44" s="222"/>
    </row>
    <row r="45" spans="1:4" s="8" customFormat="1" x14ac:dyDescent="0.2">
      <c r="A45" s="253"/>
      <c r="B45" s="253" t="s">
        <v>357</v>
      </c>
      <c r="C45" s="233">
        <f>SUM(C8:C44)</f>
        <v>0</v>
      </c>
      <c r="D45" s="244"/>
    </row>
    <row r="46" spans="1:4" s="8" customFormat="1" x14ac:dyDescent="0.2">
      <c r="A46" s="59"/>
      <c r="B46" s="59"/>
      <c r="C46" s="11"/>
      <c r="D46" s="11"/>
    </row>
    <row r="47" spans="1:4" s="8" customFormat="1" x14ac:dyDescent="0.2">
      <c r="A47" s="59"/>
      <c r="B47" s="59"/>
      <c r="C47" s="11"/>
      <c r="D47" s="11"/>
    </row>
    <row r="48" spans="1:4" x14ac:dyDescent="0.2">
      <c r="A48" s="60"/>
      <c r="B48" s="60"/>
      <c r="C48" s="36"/>
      <c r="D48" s="36"/>
    </row>
    <row r="49" spans="1:4" ht="21.75" customHeight="1" x14ac:dyDescent="0.2">
      <c r="A49" s="311" t="s">
        <v>356</v>
      </c>
      <c r="B49" s="311"/>
      <c r="C49" s="339"/>
      <c r="D49" s="190" t="s">
        <v>355</v>
      </c>
    </row>
    <row r="50" spans="1:4" x14ac:dyDescent="0.2">
      <c r="A50" s="317"/>
      <c r="B50" s="317"/>
      <c r="C50" s="318"/>
      <c r="D50" s="338"/>
    </row>
    <row r="51" spans="1:4" ht="15" customHeight="1" x14ac:dyDescent="0.2">
      <c r="A51" s="228" t="s">
        <v>45</v>
      </c>
      <c r="B51" s="227" t="s">
        <v>46</v>
      </c>
      <c r="C51" s="225" t="s">
        <v>244</v>
      </c>
      <c r="D51" s="225" t="s">
        <v>263</v>
      </c>
    </row>
    <row r="52" spans="1:4" x14ac:dyDescent="0.2">
      <c r="A52" s="238">
        <v>422108500</v>
      </c>
      <c r="B52" s="238" t="s">
        <v>548</v>
      </c>
      <c r="C52" s="236">
        <v>1505168.73</v>
      </c>
      <c r="D52" s="222"/>
    </row>
    <row r="53" spans="1:4" x14ac:dyDescent="0.2">
      <c r="A53" s="238">
        <v>422108504</v>
      </c>
      <c r="B53" s="238" t="s">
        <v>549</v>
      </c>
      <c r="C53" s="236">
        <v>388226.07</v>
      </c>
      <c r="D53" s="222"/>
    </row>
    <row r="54" spans="1:4" x14ac:dyDescent="0.2">
      <c r="A54" s="238"/>
      <c r="B54" s="238"/>
      <c r="C54" s="236"/>
      <c r="D54" s="222"/>
    </row>
    <row r="55" spans="1:4" x14ac:dyDescent="0.2">
      <c r="A55" s="238"/>
      <c r="B55" s="238"/>
      <c r="C55" s="236"/>
      <c r="D55" s="222"/>
    </row>
    <row r="56" spans="1:4" x14ac:dyDescent="0.2">
      <c r="A56" s="238"/>
      <c r="B56" s="238"/>
      <c r="C56" s="236"/>
      <c r="D56" s="222"/>
    </row>
    <row r="57" spans="1:4" x14ac:dyDescent="0.2">
      <c r="A57" s="238"/>
      <c r="B57" s="238"/>
      <c r="C57" s="236"/>
      <c r="D57" s="222"/>
    </row>
    <row r="58" spans="1:4" x14ac:dyDescent="0.2">
      <c r="A58" s="238"/>
      <c r="B58" s="238"/>
      <c r="C58" s="236"/>
      <c r="D58" s="222"/>
    </row>
    <row r="59" spans="1:4" x14ac:dyDescent="0.2">
      <c r="A59" s="238"/>
      <c r="B59" s="238"/>
      <c r="C59" s="236"/>
      <c r="D59" s="222"/>
    </row>
    <row r="60" spans="1:4" x14ac:dyDescent="0.2">
      <c r="A60" s="238"/>
      <c r="B60" s="238"/>
      <c r="C60" s="236"/>
      <c r="D60" s="222"/>
    </row>
    <row r="61" spans="1:4" x14ac:dyDescent="0.2">
      <c r="A61" s="238"/>
      <c r="B61" s="238"/>
      <c r="C61" s="236"/>
      <c r="D61" s="222"/>
    </row>
    <row r="62" spans="1:4" x14ac:dyDescent="0.2">
      <c r="A62" s="238"/>
      <c r="B62" s="238"/>
      <c r="C62" s="236"/>
      <c r="D62" s="222"/>
    </row>
    <row r="63" spans="1:4" x14ac:dyDescent="0.2">
      <c r="A63" s="238"/>
      <c r="B63" s="238"/>
      <c r="C63" s="236"/>
      <c r="D63" s="222"/>
    </row>
    <row r="64" spans="1:4" x14ac:dyDescent="0.2">
      <c r="A64" s="238"/>
      <c r="B64" s="238"/>
      <c r="C64" s="236"/>
      <c r="D64" s="222"/>
    </row>
    <row r="65" spans="1:4" x14ac:dyDescent="0.2">
      <c r="A65" s="238"/>
      <c r="B65" s="238"/>
      <c r="C65" s="236"/>
      <c r="D65" s="222"/>
    </row>
    <row r="66" spans="1:4" x14ac:dyDescent="0.2">
      <c r="A66" s="238"/>
      <c r="B66" s="238"/>
      <c r="C66" s="236"/>
      <c r="D66" s="222"/>
    </row>
    <row r="67" spans="1:4" x14ac:dyDescent="0.2">
      <c r="A67" s="238"/>
      <c r="B67" s="238"/>
      <c r="C67" s="236"/>
      <c r="D67" s="222"/>
    </row>
    <row r="68" spans="1:4" x14ac:dyDescent="0.2">
      <c r="A68" s="238"/>
      <c r="B68" s="238"/>
      <c r="C68" s="236"/>
      <c r="D68" s="222"/>
    </row>
    <row r="69" spans="1:4" x14ac:dyDescent="0.2">
      <c r="A69" s="238"/>
      <c r="B69" s="238"/>
      <c r="C69" s="236"/>
      <c r="D69" s="222"/>
    </row>
    <row r="70" spans="1:4" x14ac:dyDescent="0.2">
      <c r="A70" s="238"/>
      <c r="B70" s="238"/>
      <c r="C70" s="236"/>
      <c r="D70" s="222"/>
    </row>
    <row r="71" spans="1:4" x14ac:dyDescent="0.2">
      <c r="A71" s="238"/>
      <c r="B71" s="238"/>
      <c r="C71" s="236"/>
      <c r="D71" s="222"/>
    </row>
    <row r="72" spans="1:4" x14ac:dyDescent="0.2">
      <c r="A72" s="238"/>
      <c r="B72" s="238"/>
      <c r="C72" s="236"/>
      <c r="D72" s="222"/>
    </row>
    <row r="73" spans="1:4" x14ac:dyDescent="0.2">
      <c r="A73" s="238"/>
      <c r="B73" s="238"/>
      <c r="C73" s="236"/>
      <c r="D73" s="222"/>
    </row>
    <row r="74" spans="1:4" x14ac:dyDescent="0.2">
      <c r="A74" s="238"/>
      <c r="B74" s="238"/>
      <c r="C74" s="236"/>
      <c r="D74" s="222"/>
    </row>
    <row r="75" spans="1:4" x14ac:dyDescent="0.2">
      <c r="A75" s="238"/>
      <c r="B75" s="238"/>
      <c r="C75" s="236"/>
      <c r="D75" s="222"/>
    </row>
    <row r="76" spans="1:4" x14ac:dyDescent="0.2">
      <c r="A76" s="238"/>
      <c r="B76" s="238"/>
      <c r="C76" s="236"/>
      <c r="D76" s="222"/>
    </row>
    <row r="77" spans="1:4" x14ac:dyDescent="0.2">
      <c r="A77" s="238"/>
      <c r="B77" s="238"/>
      <c r="C77" s="236"/>
      <c r="D77" s="222"/>
    </row>
    <row r="78" spans="1:4" x14ac:dyDescent="0.2">
      <c r="A78" s="238"/>
      <c r="B78" s="238"/>
      <c r="C78" s="236"/>
      <c r="D78" s="222"/>
    </row>
    <row r="79" spans="1:4" x14ac:dyDescent="0.2">
      <c r="A79" s="238"/>
      <c r="B79" s="238"/>
      <c r="C79" s="236"/>
      <c r="D79" s="222"/>
    </row>
    <row r="80" spans="1:4" x14ac:dyDescent="0.2">
      <c r="A80" s="238"/>
      <c r="B80" s="238"/>
      <c r="C80" s="236"/>
      <c r="D80" s="222"/>
    </row>
    <row r="81" spans="1:4" x14ac:dyDescent="0.2">
      <c r="A81" s="238"/>
      <c r="B81" s="238"/>
      <c r="C81" s="236"/>
      <c r="D81" s="222"/>
    </row>
    <row r="82" spans="1:4" x14ac:dyDescent="0.2">
      <c r="A82" s="238"/>
      <c r="B82" s="238"/>
      <c r="C82" s="236"/>
      <c r="D82" s="222"/>
    </row>
    <row r="83" spans="1:4" x14ac:dyDescent="0.2">
      <c r="A83" s="238"/>
      <c r="B83" s="238"/>
      <c r="C83" s="236"/>
      <c r="D83" s="222"/>
    </row>
    <row r="84" spans="1:4" x14ac:dyDescent="0.2">
      <c r="A84" s="238"/>
      <c r="B84" s="238"/>
      <c r="C84" s="236"/>
      <c r="D84" s="222"/>
    </row>
    <row r="85" spans="1:4" x14ac:dyDescent="0.2">
      <c r="A85" s="238"/>
      <c r="B85" s="238"/>
      <c r="C85" s="236"/>
      <c r="D85" s="222"/>
    </row>
    <row r="86" spans="1:4" x14ac:dyDescent="0.2">
      <c r="A86" s="238"/>
      <c r="B86" s="238"/>
      <c r="C86" s="236"/>
      <c r="D86" s="222"/>
    </row>
    <row r="87" spans="1:4" x14ac:dyDescent="0.2">
      <c r="A87" s="238"/>
      <c r="B87" s="238"/>
      <c r="C87" s="236"/>
      <c r="D87" s="222"/>
    </row>
    <row r="88" spans="1:4" x14ac:dyDescent="0.2">
      <c r="A88" s="238"/>
      <c r="B88" s="238"/>
      <c r="C88" s="236"/>
      <c r="D88" s="222"/>
    </row>
    <row r="89" spans="1:4" x14ac:dyDescent="0.2">
      <c r="A89" s="253"/>
      <c r="B89" s="253" t="s">
        <v>354</v>
      </c>
      <c r="C89" s="233">
        <f>SUM(C52:C88)</f>
        <v>1893394.8</v>
      </c>
      <c r="D89" s="244"/>
    </row>
    <row r="90" spans="1:4" x14ac:dyDescent="0.2">
      <c r="A90" s="60"/>
      <c r="B90" s="60"/>
      <c r="C90" s="36"/>
      <c r="D90" s="36"/>
    </row>
    <row r="91" spans="1:4" x14ac:dyDescent="0.2">
      <c r="A91" s="60"/>
      <c r="B91" s="60"/>
      <c r="C91" s="36"/>
      <c r="D91" s="36"/>
    </row>
    <row r="92" spans="1:4" x14ac:dyDescent="0.2">
      <c r="A92" s="60"/>
      <c r="B92" s="60"/>
      <c r="C92" s="36"/>
      <c r="D92" s="36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</sheetData>
  <dataValidations count="4"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aracterísticas cualitativas significativas que les impacten financieramente." sqref="D7 D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F12" sqref="F12"/>
    </sheetView>
  </sheetViews>
  <sheetFormatPr baseColWidth="10" defaultColWidth="12.42578125" defaultRowHeight="11.25" x14ac:dyDescent="0.2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70" t="s">
        <v>143</v>
      </c>
      <c r="B2" s="471"/>
      <c r="C2" s="11"/>
      <c r="D2" s="11"/>
    </row>
    <row r="3" spans="1:4" ht="12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B10" sqref="B1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11" t="s">
        <v>362</v>
      </c>
      <c r="B5" s="311"/>
      <c r="C5" s="22"/>
      <c r="E5" s="190" t="s">
        <v>361</v>
      </c>
    </row>
    <row r="6" spans="1:5" x14ac:dyDescent="0.2">
      <c r="A6" s="317"/>
      <c r="B6" s="317"/>
      <c r="C6" s="318"/>
      <c r="D6" s="317"/>
      <c r="E6" s="33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345" t="s">
        <v>341</v>
      </c>
      <c r="E7" s="225" t="s">
        <v>263</v>
      </c>
    </row>
    <row r="8" spans="1:5" x14ac:dyDescent="0.2">
      <c r="A8" s="344"/>
      <c r="B8" s="344"/>
      <c r="C8" s="343"/>
      <c r="D8" s="342"/>
      <c r="E8" s="342"/>
    </row>
    <row r="9" spans="1:5" x14ac:dyDescent="0.2">
      <c r="A9" s="344"/>
      <c r="B9" s="344"/>
      <c r="C9" s="343"/>
      <c r="D9" s="342"/>
      <c r="E9" s="342"/>
    </row>
    <row r="10" spans="1:5" x14ac:dyDescent="0.2">
      <c r="A10" s="344"/>
      <c r="B10" s="330" t="s">
        <v>519</v>
      </c>
      <c r="C10" s="343"/>
      <c r="D10" s="342"/>
      <c r="E10" s="342"/>
    </row>
    <row r="11" spans="1:5" x14ac:dyDescent="0.2">
      <c r="A11" s="344"/>
      <c r="B11" s="344"/>
      <c r="C11" s="343"/>
      <c r="D11" s="342"/>
      <c r="E11" s="342"/>
    </row>
    <row r="12" spans="1:5" x14ac:dyDescent="0.2">
      <c r="A12" s="344"/>
      <c r="B12" s="344"/>
      <c r="C12" s="343"/>
      <c r="D12" s="342"/>
      <c r="E12" s="342"/>
    </row>
    <row r="13" spans="1:5" x14ac:dyDescent="0.2">
      <c r="A13" s="344"/>
      <c r="B13" s="344"/>
      <c r="C13" s="343"/>
      <c r="D13" s="342"/>
      <c r="E13" s="342"/>
    </row>
    <row r="14" spans="1:5" x14ac:dyDescent="0.2">
      <c r="A14" s="341"/>
      <c r="B14" s="253" t="s">
        <v>360</v>
      </c>
      <c r="C14" s="220">
        <f>SUM(C8:C13)</f>
        <v>0</v>
      </c>
      <c r="D14" s="340"/>
      <c r="E14" s="340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 x14ac:dyDescent="0.2">
      <c r="A2" s="470" t="s">
        <v>143</v>
      </c>
      <c r="B2" s="471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5" customHeight="1" x14ac:dyDescent="0.2">
      <c r="A7" s="477" t="s">
        <v>205</v>
      </c>
      <c r="B7" s="488"/>
      <c r="C7" s="488"/>
      <c r="D7" s="488"/>
      <c r="E7" s="489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Normal="100" zoomScaleSheetLayoutView="100" workbookViewId="0">
      <selection activeCell="B22" sqref="B22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 x14ac:dyDescent="0.2">
      <c r="A1" s="21" t="s">
        <v>43</v>
      </c>
      <c r="B1" s="21"/>
      <c r="C1" s="22"/>
      <c r="D1" s="357"/>
      <c r="E1" s="5"/>
    </row>
    <row r="2" spans="1:8" s="12" customFormat="1" ht="11.25" customHeight="1" x14ac:dyDescent="0.2">
      <c r="A2" s="21" t="s">
        <v>0</v>
      </c>
      <c r="B2" s="21"/>
      <c r="C2" s="22"/>
      <c r="D2" s="357"/>
      <c r="E2" s="35"/>
    </row>
    <row r="3" spans="1:8" s="12" customFormat="1" ht="10.5" customHeight="1" x14ac:dyDescent="0.2">
      <c r="C3" s="22"/>
      <c r="D3" s="357"/>
      <c r="E3" s="35"/>
    </row>
    <row r="4" spans="1:8" s="12" customFormat="1" ht="10.5" customHeight="1" x14ac:dyDescent="0.2">
      <c r="C4" s="22"/>
      <c r="D4" s="357"/>
      <c r="E4" s="35"/>
    </row>
    <row r="5" spans="1:8" s="12" customFormat="1" ht="11.25" customHeight="1" x14ac:dyDescent="0.2">
      <c r="A5" s="217" t="s">
        <v>367</v>
      </c>
      <c r="B5" s="217"/>
      <c r="C5" s="22"/>
      <c r="D5" s="356"/>
      <c r="E5" s="355" t="s">
        <v>366</v>
      </c>
    </row>
    <row r="6" spans="1:8" ht="11.25" customHeight="1" x14ac:dyDescent="0.2">
      <c r="A6" s="251"/>
      <c r="B6" s="251"/>
      <c r="C6" s="249"/>
      <c r="D6" s="354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353" t="s">
        <v>365</v>
      </c>
      <c r="E7" s="352" t="s">
        <v>364</v>
      </c>
      <c r="F7" s="89"/>
      <c r="G7" s="89"/>
      <c r="H7" s="89"/>
    </row>
    <row r="8" spans="1:8" x14ac:dyDescent="0.2">
      <c r="A8" s="238" t="s">
        <v>582</v>
      </c>
      <c r="B8" s="238" t="s">
        <v>550</v>
      </c>
      <c r="C8" s="254">
        <v>602360.47</v>
      </c>
      <c r="D8" s="351">
        <f>+C8/1577189.9</f>
        <v>0.38192006555456637</v>
      </c>
      <c r="E8" s="350"/>
    </row>
    <row r="9" spans="1:8" x14ac:dyDescent="0.2">
      <c r="A9" s="238" t="s">
        <v>583</v>
      </c>
      <c r="B9" s="238" t="s">
        <v>551</v>
      </c>
      <c r="C9" s="254">
        <v>40533.03</v>
      </c>
      <c r="D9" s="351">
        <f t="shared" ref="D9:D40" si="0">+C9/1577189.9</f>
        <v>2.5699524198068983E-2</v>
      </c>
      <c r="E9" s="350"/>
    </row>
    <row r="10" spans="1:8" x14ac:dyDescent="0.2">
      <c r="A10" s="238" t="s">
        <v>584</v>
      </c>
      <c r="B10" s="238" t="s">
        <v>552</v>
      </c>
      <c r="C10" s="254">
        <v>26653.81</v>
      </c>
      <c r="D10" s="351">
        <f t="shared" si="0"/>
        <v>1.689955661014568E-2</v>
      </c>
      <c r="E10" s="350"/>
    </row>
    <row r="11" spans="1:8" x14ac:dyDescent="0.2">
      <c r="A11" s="238" t="s">
        <v>585</v>
      </c>
      <c r="B11" s="238" t="s">
        <v>553</v>
      </c>
      <c r="C11" s="254">
        <v>26562.29</v>
      </c>
      <c r="D11" s="351">
        <f t="shared" si="0"/>
        <v>1.6841529355469499E-2</v>
      </c>
      <c r="E11" s="350"/>
    </row>
    <row r="12" spans="1:8" x14ac:dyDescent="0.2">
      <c r="A12" s="238" t="s">
        <v>586</v>
      </c>
      <c r="B12" s="238" t="s">
        <v>554</v>
      </c>
      <c r="C12" s="254">
        <v>30118.04</v>
      </c>
      <c r="D12" s="351">
        <f t="shared" si="0"/>
        <v>1.9096013739372794E-2</v>
      </c>
      <c r="E12" s="350"/>
    </row>
    <row r="13" spans="1:8" x14ac:dyDescent="0.2">
      <c r="A13" s="238" t="s">
        <v>587</v>
      </c>
      <c r="B13" s="238" t="s">
        <v>555</v>
      </c>
      <c r="C13" s="254">
        <v>73683.03</v>
      </c>
      <c r="D13" s="351">
        <f t="shared" si="0"/>
        <v>4.6717919002651487E-2</v>
      </c>
      <c r="E13" s="350"/>
    </row>
    <row r="14" spans="1:8" x14ac:dyDescent="0.2">
      <c r="A14" s="238" t="s">
        <v>588</v>
      </c>
      <c r="B14" s="238" t="s">
        <v>556</v>
      </c>
      <c r="C14" s="254">
        <v>73683.03</v>
      </c>
      <c r="D14" s="351">
        <f t="shared" si="0"/>
        <v>4.6717919002651487E-2</v>
      </c>
      <c r="E14" s="350"/>
    </row>
    <row r="15" spans="1:8" x14ac:dyDescent="0.2">
      <c r="A15" s="238" t="s">
        <v>589</v>
      </c>
      <c r="B15" s="238" t="s">
        <v>557</v>
      </c>
      <c r="C15" s="254">
        <v>33276.78</v>
      </c>
      <c r="D15" s="351">
        <f t="shared" si="0"/>
        <v>2.1098778276477676E-2</v>
      </c>
      <c r="E15" s="350"/>
    </row>
    <row r="16" spans="1:8" x14ac:dyDescent="0.2">
      <c r="A16" s="238" t="s">
        <v>590</v>
      </c>
      <c r="B16" s="238" t="s">
        <v>558</v>
      </c>
      <c r="C16" s="254">
        <v>10740.77</v>
      </c>
      <c r="D16" s="351">
        <f t="shared" si="0"/>
        <v>6.8100677033247556E-3</v>
      </c>
      <c r="E16" s="350"/>
    </row>
    <row r="17" spans="1:5" x14ac:dyDescent="0.2">
      <c r="A17" s="238" t="s">
        <v>591</v>
      </c>
      <c r="B17" s="238" t="s">
        <v>559</v>
      </c>
      <c r="C17" s="254">
        <v>500</v>
      </c>
      <c r="D17" s="351">
        <f t="shared" si="0"/>
        <v>3.1701952948088246E-4</v>
      </c>
      <c r="E17" s="350"/>
    </row>
    <row r="18" spans="1:5" x14ac:dyDescent="0.2">
      <c r="A18" s="238" t="s">
        <v>592</v>
      </c>
      <c r="B18" s="238" t="s">
        <v>560</v>
      </c>
      <c r="C18" s="254">
        <v>698.9</v>
      </c>
      <c r="D18" s="351">
        <f t="shared" si="0"/>
        <v>4.4312989830837745E-4</v>
      </c>
      <c r="E18" s="350"/>
    </row>
    <row r="19" spans="1:5" x14ac:dyDescent="0.2">
      <c r="A19" s="238" t="s">
        <v>593</v>
      </c>
      <c r="B19" s="238" t="s">
        <v>561</v>
      </c>
      <c r="C19" s="254">
        <v>6005.01</v>
      </c>
      <c r="D19" s="351">
        <f t="shared" si="0"/>
        <v>3.8074108894559878E-3</v>
      </c>
      <c r="E19" s="350"/>
    </row>
    <row r="20" spans="1:5" x14ac:dyDescent="0.2">
      <c r="A20" s="238" t="s">
        <v>594</v>
      </c>
      <c r="B20" s="238" t="s">
        <v>562</v>
      </c>
      <c r="C20" s="254">
        <v>1382.7</v>
      </c>
      <c r="D20" s="351">
        <f t="shared" si="0"/>
        <v>8.7668580682643237E-4</v>
      </c>
      <c r="E20" s="350"/>
    </row>
    <row r="21" spans="1:5" x14ac:dyDescent="0.2">
      <c r="A21" s="238" t="s">
        <v>595</v>
      </c>
      <c r="B21" s="238" t="s">
        <v>563</v>
      </c>
      <c r="C21" s="254">
        <v>7500</v>
      </c>
      <c r="D21" s="351">
        <f t="shared" si="0"/>
        <v>4.7552929422132366E-3</v>
      </c>
      <c r="E21" s="350"/>
    </row>
    <row r="22" spans="1:5" x14ac:dyDescent="0.2">
      <c r="A22" s="238" t="s">
        <v>596</v>
      </c>
      <c r="B22" s="238" t="s">
        <v>564</v>
      </c>
      <c r="C22" s="254">
        <v>8068</v>
      </c>
      <c r="D22" s="351">
        <f t="shared" si="0"/>
        <v>5.1154271277035193E-3</v>
      </c>
      <c r="E22" s="350"/>
    </row>
    <row r="23" spans="1:5" x14ac:dyDescent="0.2">
      <c r="A23" s="238" t="s">
        <v>597</v>
      </c>
      <c r="B23" s="238" t="s">
        <v>565</v>
      </c>
      <c r="C23" s="254">
        <v>695</v>
      </c>
      <c r="D23" s="351">
        <f t="shared" si="0"/>
        <v>4.4065714597842662E-4</v>
      </c>
      <c r="E23" s="350"/>
    </row>
    <row r="24" spans="1:5" x14ac:dyDescent="0.2">
      <c r="A24" s="238" t="s">
        <v>598</v>
      </c>
      <c r="B24" s="238" t="s">
        <v>566</v>
      </c>
      <c r="C24" s="254">
        <v>352</v>
      </c>
      <c r="D24" s="351">
        <f t="shared" si="0"/>
        <v>2.2318174875454123E-4</v>
      </c>
      <c r="E24" s="350"/>
    </row>
    <row r="25" spans="1:5" x14ac:dyDescent="0.2">
      <c r="A25" s="238" t="s">
        <v>599</v>
      </c>
      <c r="B25" s="238" t="s">
        <v>567</v>
      </c>
      <c r="C25" s="254">
        <v>4861</v>
      </c>
      <c r="D25" s="351">
        <f t="shared" si="0"/>
        <v>3.0820638656131392E-3</v>
      </c>
      <c r="E25" s="350"/>
    </row>
    <row r="26" spans="1:5" x14ac:dyDescent="0.2">
      <c r="A26" s="238" t="s">
        <v>600</v>
      </c>
      <c r="B26" s="238" t="s">
        <v>568</v>
      </c>
      <c r="C26" s="254">
        <v>4455.9799999999996</v>
      </c>
      <c r="D26" s="351">
        <f t="shared" si="0"/>
        <v>2.825265365952445E-3</v>
      </c>
      <c r="E26" s="350"/>
    </row>
    <row r="27" spans="1:5" x14ac:dyDescent="0.2">
      <c r="A27" s="238" t="s">
        <v>601</v>
      </c>
      <c r="B27" s="238" t="s">
        <v>569</v>
      </c>
      <c r="C27" s="254">
        <v>45</v>
      </c>
      <c r="D27" s="351">
        <f t="shared" si="0"/>
        <v>2.8531757653279418E-5</v>
      </c>
      <c r="E27" s="350"/>
    </row>
    <row r="28" spans="1:5" x14ac:dyDescent="0.2">
      <c r="A28" s="238" t="s">
        <v>602</v>
      </c>
      <c r="B28" s="238" t="s">
        <v>570</v>
      </c>
      <c r="C28" s="254">
        <v>80356.47</v>
      </c>
      <c r="D28" s="351">
        <f t="shared" si="0"/>
        <v>5.0949140620289289E-2</v>
      </c>
      <c r="E28" s="350"/>
    </row>
    <row r="29" spans="1:5" x14ac:dyDescent="0.2">
      <c r="A29" s="238" t="s">
        <v>603</v>
      </c>
      <c r="B29" s="238" t="s">
        <v>571</v>
      </c>
      <c r="C29" s="254">
        <v>64</v>
      </c>
      <c r="D29" s="351">
        <f t="shared" si="0"/>
        <v>4.0578499773552949E-5</v>
      </c>
      <c r="E29" s="350"/>
    </row>
    <row r="30" spans="1:5" x14ac:dyDescent="0.2">
      <c r="A30" s="238" t="s">
        <v>604</v>
      </c>
      <c r="B30" s="238" t="s">
        <v>572</v>
      </c>
      <c r="C30" s="254">
        <v>515034.93</v>
      </c>
      <c r="D30" s="351">
        <f t="shared" si="0"/>
        <v>0.32655226234963847</v>
      </c>
      <c r="E30" s="350"/>
    </row>
    <row r="31" spans="1:5" x14ac:dyDescent="0.2">
      <c r="A31" s="238" t="s">
        <v>605</v>
      </c>
      <c r="B31" s="238" t="s">
        <v>573</v>
      </c>
      <c r="C31" s="254">
        <v>75.010000000000005</v>
      </c>
      <c r="D31" s="351">
        <f t="shared" si="0"/>
        <v>4.7559269812721986E-5</v>
      </c>
      <c r="E31" s="350"/>
    </row>
    <row r="32" spans="1:5" x14ac:dyDescent="0.2">
      <c r="A32" s="238" t="s">
        <v>606</v>
      </c>
      <c r="B32" s="238" t="s">
        <v>574</v>
      </c>
      <c r="C32" s="254">
        <v>1205.82</v>
      </c>
      <c r="D32" s="351">
        <f t="shared" si="0"/>
        <v>7.6453697807727533E-4</v>
      </c>
      <c r="E32" s="350"/>
    </row>
    <row r="33" spans="1:5" x14ac:dyDescent="0.2">
      <c r="A33" s="238" t="s">
        <v>607</v>
      </c>
      <c r="B33" s="238" t="s">
        <v>575</v>
      </c>
      <c r="C33" s="254">
        <v>9995.43</v>
      </c>
      <c r="D33" s="351">
        <f t="shared" si="0"/>
        <v>6.3374930311181936E-3</v>
      </c>
      <c r="E33" s="350"/>
    </row>
    <row r="34" spans="1:5" x14ac:dyDescent="0.2">
      <c r="A34" s="238" t="s">
        <v>608</v>
      </c>
      <c r="B34" s="238" t="s">
        <v>576</v>
      </c>
      <c r="C34" s="254">
        <v>804.03</v>
      </c>
      <c r="D34" s="351">
        <f t="shared" si="0"/>
        <v>5.0978642457702775E-4</v>
      </c>
      <c r="E34" s="350"/>
    </row>
    <row r="35" spans="1:5" x14ac:dyDescent="0.2">
      <c r="A35" s="238" t="s">
        <v>609</v>
      </c>
      <c r="B35" s="238" t="s">
        <v>577</v>
      </c>
      <c r="C35" s="254">
        <v>60</v>
      </c>
      <c r="D35" s="351">
        <f t="shared" si="0"/>
        <v>3.8042343537705891E-5</v>
      </c>
      <c r="E35" s="350"/>
    </row>
    <row r="36" spans="1:5" x14ac:dyDescent="0.2">
      <c r="A36" s="238" t="s">
        <v>610</v>
      </c>
      <c r="B36" s="238" t="s">
        <v>578</v>
      </c>
      <c r="C36" s="254">
        <v>6877.42</v>
      </c>
      <c r="D36" s="351">
        <f t="shared" si="0"/>
        <v>4.3605529048848209E-3</v>
      </c>
      <c r="E36" s="350"/>
    </row>
    <row r="37" spans="1:5" x14ac:dyDescent="0.2">
      <c r="A37" s="238" t="s">
        <v>611</v>
      </c>
      <c r="B37" s="238" t="s">
        <v>579</v>
      </c>
      <c r="C37" s="254">
        <v>58</v>
      </c>
      <c r="D37" s="351">
        <f t="shared" si="0"/>
        <v>3.6774265419782362E-5</v>
      </c>
      <c r="E37" s="350"/>
    </row>
    <row r="38" spans="1:5" x14ac:dyDescent="0.2">
      <c r="A38" s="238" t="s">
        <v>612</v>
      </c>
      <c r="B38" s="238" t="s">
        <v>580</v>
      </c>
      <c r="C38" s="254">
        <v>3047.95</v>
      </c>
      <c r="D38" s="351">
        <f t="shared" si="0"/>
        <v>1.9325193497625112E-3</v>
      </c>
      <c r="E38" s="350"/>
    </row>
    <row r="39" spans="1:5" x14ac:dyDescent="0.2">
      <c r="A39" s="238" t="s">
        <v>613</v>
      </c>
      <c r="B39" s="238" t="s">
        <v>581</v>
      </c>
      <c r="C39" s="254">
        <v>1097</v>
      </c>
      <c r="D39" s="351">
        <f t="shared" si="0"/>
        <v>6.9554084768105612E-4</v>
      </c>
      <c r="E39" s="350"/>
    </row>
    <row r="40" spans="1:5" x14ac:dyDescent="0.2">
      <c r="A40" s="238" t="s">
        <v>615</v>
      </c>
      <c r="B40" s="238" t="s">
        <v>614</v>
      </c>
      <c r="C40" s="254">
        <v>6339</v>
      </c>
      <c r="D40" s="351">
        <f t="shared" si="0"/>
        <v>4.0191735947586278E-3</v>
      </c>
      <c r="E40" s="350"/>
    </row>
    <row r="41" spans="1:5" x14ac:dyDescent="0.2">
      <c r="A41" s="238"/>
      <c r="B41" s="238"/>
      <c r="C41" s="254"/>
      <c r="D41" s="351"/>
      <c r="E41" s="350"/>
    </row>
    <row r="42" spans="1:5" x14ac:dyDescent="0.2">
      <c r="A42" s="238"/>
      <c r="B42" s="238"/>
      <c r="C42" s="254"/>
      <c r="D42" s="351"/>
      <c r="E42" s="350"/>
    </row>
    <row r="43" spans="1:5" x14ac:dyDescent="0.2">
      <c r="A43" s="238"/>
      <c r="B43" s="238"/>
      <c r="C43" s="254"/>
      <c r="D43" s="351"/>
      <c r="E43" s="350"/>
    </row>
    <row r="44" spans="1:5" x14ac:dyDescent="0.2">
      <c r="A44" s="238"/>
      <c r="B44" s="238"/>
      <c r="C44" s="254"/>
      <c r="D44" s="351"/>
      <c r="E44" s="350"/>
    </row>
    <row r="45" spans="1:5" x14ac:dyDescent="0.2">
      <c r="A45" s="238"/>
      <c r="B45" s="238"/>
      <c r="C45" s="254"/>
      <c r="D45" s="351"/>
      <c r="E45" s="350"/>
    </row>
    <row r="46" spans="1:5" x14ac:dyDescent="0.2">
      <c r="A46" s="238"/>
      <c r="B46" s="238"/>
      <c r="C46" s="254"/>
      <c r="D46" s="351"/>
      <c r="E46" s="350"/>
    </row>
    <row r="47" spans="1:5" x14ac:dyDescent="0.2">
      <c r="A47" s="238"/>
      <c r="B47" s="238"/>
      <c r="C47" s="254"/>
      <c r="D47" s="351"/>
      <c r="E47" s="350"/>
    </row>
    <row r="48" spans="1:5" x14ac:dyDescent="0.2">
      <c r="A48" s="238"/>
      <c r="B48" s="238"/>
      <c r="C48" s="254"/>
      <c r="D48" s="351"/>
      <c r="E48" s="350"/>
    </row>
    <row r="49" spans="1:5" x14ac:dyDescent="0.2">
      <c r="A49" s="238"/>
      <c r="B49" s="238"/>
      <c r="C49" s="254"/>
      <c r="D49" s="351"/>
      <c r="E49" s="350"/>
    </row>
    <row r="50" spans="1:5" x14ac:dyDescent="0.2">
      <c r="A50" s="238"/>
      <c r="B50" s="238"/>
      <c r="C50" s="254"/>
      <c r="D50" s="351"/>
      <c r="E50" s="350"/>
    </row>
    <row r="51" spans="1:5" x14ac:dyDescent="0.2">
      <c r="A51" s="238"/>
      <c r="B51" s="238"/>
      <c r="C51" s="254"/>
      <c r="D51" s="351"/>
      <c r="E51" s="350"/>
    </row>
    <row r="52" spans="1:5" x14ac:dyDescent="0.2">
      <c r="A52" s="238"/>
      <c r="B52" s="238"/>
      <c r="C52" s="254"/>
      <c r="D52" s="351"/>
      <c r="E52" s="350"/>
    </row>
    <row r="53" spans="1:5" x14ac:dyDescent="0.2">
      <c r="A53" s="238"/>
      <c r="B53" s="238"/>
      <c r="C53" s="254"/>
      <c r="D53" s="351"/>
      <c r="E53" s="350"/>
    </row>
    <row r="54" spans="1:5" x14ac:dyDescent="0.2">
      <c r="A54" s="238"/>
      <c r="B54" s="238"/>
      <c r="C54" s="254"/>
      <c r="D54" s="351"/>
      <c r="E54" s="350"/>
    </row>
    <row r="55" spans="1:5" x14ac:dyDescent="0.2">
      <c r="A55" s="238"/>
      <c r="B55" s="238"/>
      <c r="C55" s="254"/>
      <c r="D55" s="351"/>
      <c r="E55" s="350"/>
    </row>
    <row r="56" spans="1:5" x14ac:dyDescent="0.2">
      <c r="A56" s="238"/>
      <c r="B56" s="238"/>
      <c r="C56" s="254"/>
      <c r="D56" s="351"/>
      <c r="E56" s="350"/>
    </row>
    <row r="57" spans="1:5" x14ac:dyDescent="0.2">
      <c r="A57" s="238"/>
      <c r="B57" s="238"/>
      <c r="C57" s="254"/>
      <c r="D57" s="351"/>
      <c r="E57" s="350"/>
    </row>
    <row r="58" spans="1:5" x14ac:dyDescent="0.2">
      <c r="A58" s="238"/>
      <c r="B58" s="238"/>
      <c r="C58" s="254"/>
      <c r="D58" s="351"/>
      <c r="E58" s="350"/>
    </row>
    <row r="59" spans="1:5" x14ac:dyDescent="0.2">
      <c r="A59" s="238"/>
      <c r="B59" s="238"/>
      <c r="C59" s="254"/>
      <c r="D59" s="351"/>
      <c r="E59" s="350"/>
    </row>
    <row r="60" spans="1:5" x14ac:dyDescent="0.2">
      <c r="A60" s="238"/>
      <c r="B60" s="238"/>
      <c r="C60" s="254"/>
      <c r="D60" s="351"/>
      <c r="E60" s="350"/>
    </row>
    <row r="61" spans="1:5" x14ac:dyDescent="0.2">
      <c r="A61" s="238"/>
      <c r="B61" s="238"/>
      <c r="C61" s="254"/>
      <c r="D61" s="351"/>
      <c r="E61" s="350"/>
    </row>
    <row r="62" spans="1:5" x14ac:dyDescent="0.2">
      <c r="A62" s="238"/>
      <c r="B62" s="238"/>
      <c r="C62" s="254"/>
      <c r="D62" s="351"/>
      <c r="E62" s="350"/>
    </row>
    <row r="63" spans="1:5" x14ac:dyDescent="0.2">
      <c r="A63" s="238"/>
      <c r="B63" s="238"/>
      <c r="C63" s="254"/>
      <c r="D63" s="351"/>
      <c r="E63" s="350"/>
    </row>
    <row r="64" spans="1:5" x14ac:dyDescent="0.2">
      <c r="A64" s="238"/>
      <c r="B64" s="238"/>
      <c r="C64" s="254"/>
      <c r="D64" s="351"/>
      <c r="E64" s="350"/>
    </row>
    <row r="65" spans="1:5" x14ac:dyDescent="0.2">
      <c r="A65" s="238"/>
      <c r="B65" s="238"/>
      <c r="C65" s="254"/>
      <c r="D65" s="351"/>
      <c r="E65" s="350"/>
    </row>
    <row r="66" spans="1:5" x14ac:dyDescent="0.2">
      <c r="A66" s="238"/>
      <c r="B66" s="238"/>
      <c r="C66" s="254"/>
      <c r="D66" s="351"/>
      <c r="E66" s="350"/>
    </row>
    <row r="67" spans="1:5" x14ac:dyDescent="0.2">
      <c r="A67" s="238"/>
      <c r="B67" s="238"/>
      <c r="C67" s="254"/>
      <c r="D67" s="351"/>
      <c r="E67" s="350"/>
    </row>
    <row r="68" spans="1:5" x14ac:dyDescent="0.2">
      <c r="A68" s="238"/>
      <c r="B68" s="238"/>
      <c r="C68" s="254"/>
      <c r="D68" s="351"/>
      <c r="E68" s="350"/>
    </row>
    <row r="69" spans="1:5" x14ac:dyDescent="0.2">
      <c r="A69" s="238"/>
      <c r="B69" s="238"/>
      <c r="C69" s="254"/>
      <c r="D69" s="351"/>
      <c r="E69" s="350"/>
    </row>
    <row r="70" spans="1:5" x14ac:dyDescent="0.2">
      <c r="A70" s="238"/>
      <c r="B70" s="238"/>
      <c r="C70" s="254"/>
      <c r="D70" s="351"/>
      <c r="E70" s="350"/>
    </row>
    <row r="71" spans="1:5" x14ac:dyDescent="0.2">
      <c r="A71" s="238"/>
      <c r="B71" s="238"/>
      <c r="C71" s="254"/>
      <c r="D71" s="351"/>
      <c r="E71" s="350"/>
    </row>
    <row r="72" spans="1:5" x14ac:dyDescent="0.2">
      <c r="A72" s="238"/>
      <c r="B72" s="238"/>
      <c r="C72" s="254"/>
      <c r="D72" s="351"/>
      <c r="E72" s="350"/>
    </row>
    <row r="73" spans="1:5" x14ac:dyDescent="0.2">
      <c r="A73" s="238"/>
      <c r="B73" s="238"/>
      <c r="C73" s="254"/>
      <c r="D73" s="351"/>
      <c r="E73" s="350"/>
    </row>
    <row r="74" spans="1:5" x14ac:dyDescent="0.2">
      <c r="A74" s="238"/>
      <c r="B74" s="238"/>
      <c r="C74" s="254"/>
      <c r="D74" s="351"/>
      <c r="E74" s="350"/>
    </row>
    <row r="75" spans="1:5" x14ac:dyDescent="0.2">
      <c r="A75" s="238"/>
      <c r="B75" s="238"/>
      <c r="C75" s="254"/>
      <c r="D75" s="351"/>
      <c r="E75" s="350"/>
    </row>
    <row r="76" spans="1:5" x14ac:dyDescent="0.2">
      <c r="A76" s="238"/>
      <c r="B76" s="238"/>
      <c r="C76" s="254"/>
      <c r="D76" s="351"/>
      <c r="E76" s="350"/>
    </row>
    <row r="77" spans="1:5" x14ac:dyDescent="0.2">
      <c r="A77" s="238"/>
      <c r="B77" s="238"/>
      <c r="C77" s="254"/>
      <c r="D77" s="351"/>
      <c r="E77" s="350"/>
    </row>
    <row r="78" spans="1:5" x14ac:dyDescent="0.2">
      <c r="A78" s="238"/>
      <c r="B78" s="238"/>
      <c r="C78" s="254"/>
      <c r="D78" s="351"/>
      <c r="E78" s="350"/>
    </row>
    <row r="79" spans="1:5" x14ac:dyDescent="0.2">
      <c r="A79" s="238"/>
      <c r="B79" s="238"/>
      <c r="C79" s="254"/>
      <c r="D79" s="351"/>
      <c r="E79" s="350"/>
    </row>
    <row r="80" spans="1:5" x14ac:dyDescent="0.2">
      <c r="A80" s="238"/>
      <c r="B80" s="238"/>
      <c r="C80" s="254"/>
      <c r="D80" s="351"/>
      <c r="E80" s="350"/>
    </row>
    <row r="81" spans="1:5" x14ac:dyDescent="0.2">
      <c r="A81" s="238"/>
      <c r="B81" s="238"/>
      <c r="C81" s="254"/>
      <c r="D81" s="351"/>
      <c r="E81" s="350"/>
    </row>
    <row r="82" spans="1:5" x14ac:dyDescent="0.2">
      <c r="A82" s="238"/>
      <c r="B82" s="238"/>
      <c r="C82" s="254"/>
      <c r="D82" s="351"/>
      <c r="E82" s="350"/>
    </row>
    <row r="83" spans="1:5" x14ac:dyDescent="0.2">
      <c r="A83" s="238"/>
      <c r="B83" s="238"/>
      <c r="C83" s="254"/>
      <c r="D83" s="351"/>
      <c r="E83" s="350"/>
    </row>
    <row r="84" spans="1:5" x14ac:dyDescent="0.2">
      <c r="A84" s="238"/>
      <c r="B84" s="238"/>
      <c r="C84" s="254"/>
      <c r="D84" s="351"/>
      <c r="E84" s="350"/>
    </row>
    <row r="85" spans="1:5" x14ac:dyDescent="0.2">
      <c r="A85" s="238"/>
      <c r="B85" s="238"/>
      <c r="C85" s="254"/>
      <c r="D85" s="351"/>
      <c r="E85" s="350"/>
    </row>
    <row r="86" spans="1:5" x14ac:dyDescent="0.2">
      <c r="A86" s="238"/>
      <c r="B86" s="238"/>
      <c r="C86" s="254"/>
      <c r="D86" s="351"/>
      <c r="E86" s="350"/>
    </row>
    <row r="87" spans="1:5" x14ac:dyDescent="0.2">
      <c r="A87" s="238"/>
      <c r="B87" s="238"/>
      <c r="C87" s="254"/>
      <c r="D87" s="351"/>
      <c r="E87" s="350"/>
    </row>
    <row r="88" spans="1:5" x14ac:dyDescent="0.2">
      <c r="A88" s="238"/>
      <c r="B88" s="238"/>
      <c r="C88" s="254"/>
      <c r="D88" s="351"/>
      <c r="E88" s="350"/>
    </row>
    <row r="89" spans="1:5" x14ac:dyDescent="0.2">
      <c r="A89" s="238"/>
      <c r="B89" s="238"/>
      <c r="C89" s="254"/>
      <c r="D89" s="351"/>
      <c r="E89" s="350"/>
    </row>
    <row r="90" spans="1:5" x14ac:dyDescent="0.2">
      <c r="A90" s="238"/>
      <c r="B90" s="238"/>
      <c r="C90" s="254"/>
      <c r="D90" s="351"/>
      <c r="E90" s="350"/>
    </row>
    <row r="91" spans="1:5" x14ac:dyDescent="0.2">
      <c r="A91" s="238"/>
      <c r="B91" s="238"/>
      <c r="C91" s="254"/>
      <c r="D91" s="351"/>
      <c r="E91" s="350"/>
    </row>
    <row r="92" spans="1:5" x14ac:dyDescent="0.2">
      <c r="A92" s="238"/>
      <c r="B92" s="238"/>
      <c r="C92" s="254"/>
      <c r="D92" s="351"/>
      <c r="E92" s="350"/>
    </row>
    <row r="93" spans="1:5" x14ac:dyDescent="0.2">
      <c r="A93" s="238"/>
      <c r="B93" s="238"/>
      <c r="C93" s="254"/>
      <c r="D93" s="351"/>
      <c r="E93" s="350"/>
    </row>
    <row r="94" spans="1:5" x14ac:dyDescent="0.2">
      <c r="A94" s="238"/>
      <c r="B94" s="238"/>
      <c r="C94" s="254"/>
      <c r="D94" s="351"/>
      <c r="E94" s="350"/>
    </row>
    <row r="95" spans="1:5" x14ac:dyDescent="0.2">
      <c r="A95" s="238"/>
      <c r="B95" s="238"/>
      <c r="C95" s="254"/>
      <c r="D95" s="351"/>
      <c r="E95" s="350"/>
    </row>
    <row r="96" spans="1:5" x14ac:dyDescent="0.2">
      <c r="A96" s="238"/>
      <c r="B96" s="238"/>
      <c r="C96" s="254"/>
      <c r="D96" s="351"/>
      <c r="E96" s="350"/>
    </row>
    <row r="97" spans="1:5" x14ac:dyDescent="0.2">
      <c r="A97" s="238"/>
      <c r="B97" s="238"/>
      <c r="C97" s="254"/>
      <c r="D97" s="351"/>
      <c r="E97" s="350"/>
    </row>
    <row r="98" spans="1:5" x14ac:dyDescent="0.2">
      <c r="A98" s="238"/>
      <c r="B98" s="238"/>
      <c r="C98" s="254"/>
      <c r="D98" s="351"/>
      <c r="E98" s="350"/>
    </row>
    <row r="99" spans="1:5" x14ac:dyDescent="0.2">
      <c r="A99" s="238"/>
      <c r="B99" s="238"/>
      <c r="C99" s="254"/>
      <c r="D99" s="351"/>
      <c r="E99" s="350"/>
    </row>
    <row r="100" spans="1:5" x14ac:dyDescent="0.2">
      <c r="A100" s="238"/>
      <c r="B100" s="238"/>
      <c r="C100" s="254"/>
      <c r="D100" s="351"/>
      <c r="E100" s="350"/>
    </row>
    <row r="101" spans="1:5" x14ac:dyDescent="0.2">
      <c r="A101" s="238"/>
      <c r="B101" s="238"/>
      <c r="C101" s="254"/>
      <c r="D101" s="351"/>
      <c r="E101" s="350"/>
    </row>
    <row r="102" spans="1:5" x14ac:dyDescent="0.2">
      <c r="A102" s="238"/>
      <c r="B102" s="238"/>
      <c r="C102" s="254"/>
      <c r="D102" s="351"/>
      <c r="E102" s="350"/>
    </row>
    <row r="103" spans="1:5" x14ac:dyDescent="0.2">
      <c r="A103" s="238"/>
      <c r="B103" s="238"/>
      <c r="C103" s="254"/>
      <c r="D103" s="351"/>
      <c r="E103" s="350"/>
    </row>
    <row r="104" spans="1:5" x14ac:dyDescent="0.2">
      <c r="A104" s="238"/>
      <c r="B104" s="238"/>
      <c r="C104" s="254"/>
      <c r="D104" s="351"/>
      <c r="E104" s="350"/>
    </row>
    <row r="105" spans="1:5" x14ac:dyDescent="0.2">
      <c r="A105" s="238"/>
      <c r="B105" s="238"/>
      <c r="C105" s="254"/>
      <c r="D105" s="351"/>
      <c r="E105" s="350"/>
    </row>
    <row r="106" spans="1:5" x14ac:dyDescent="0.2">
      <c r="A106" s="238"/>
      <c r="B106" s="238"/>
      <c r="C106" s="254"/>
      <c r="D106" s="351"/>
      <c r="E106" s="350"/>
    </row>
    <row r="107" spans="1:5" x14ac:dyDescent="0.2">
      <c r="A107" s="238"/>
      <c r="B107" s="238"/>
      <c r="C107" s="254"/>
      <c r="D107" s="351"/>
      <c r="E107" s="350"/>
    </row>
    <row r="108" spans="1:5" x14ac:dyDescent="0.2">
      <c r="A108" s="238"/>
      <c r="B108" s="238"/>
      <c r="C108" s="254"/>
      <c r="D108" s="351"/>
      <c r="E108" s="350"/>
    </row>
    <row r="109" spans="1:5" x14ac:dyDescent="0.2">
      <c r="A109" s="253"/>
      <c r="B109" s="253" t="s">
        <v>363</v>
      </c>
      <c r="C109" s="252">
        <f>SUM(C8:C108)</f>
        <v>1577189.9000000001</v>
      </c>
      <c r="D109" s="252">
        <f>SUM(D8:D108)</f>
        <v>1</v>
      </c>
      <c r="E109" s="312"/>
    </row>
    <row r="110" spans="1:5" x14ac:dyDescent="0.2">
      <c r="A110" s="349"/>
      <c r="B110" s="349"/>
      <c r="C110" s="348"/>
      <c r="D110" s="347"/>
      <c r="E110" s="346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F9" sqref="F9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 x14ac:dyDescent="0.2">
      <c r="A2" s="470" t="s">
        <v>143</v>
      </c>
      <c r="B2" s="471"/>
      <c r="C2" s="122"/>
      <c r="D2" s="123"/>
      <c r="E2" s="123"/>
    </row>
    <row r="3" spans="1:5" ht="12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60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371</v>
      </c>
      <c r="B5" s="217"/>
      <c r="C5" s="13"/>
      <c r="D5" s="13"/>
      <c r="E5" s="13"/>
      <c r="G5" s="190" t="s">
        <v>370</v>
      </c>
    </row>
    <row r="6" spans="1:7" s="24" customFormat="1" x14ac:dyDescent="0.2">
      <c r="A6" s="281"/>
      <c r="B6" s="281"/>
      <c r="C6" s="23"/>
      <c r="D6" s="337"/>
      <c r="E6" s="337"/>
    </row>
    <row r="7" spans="1:7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59" t="s">
        <v>369</v>
      </c>
      <c r="F7" s="316" t="s">
        <v>243</v>
      </c>
      <c r="G7" s="316" t="s">
        <v>341</v>
      </c>
    </row>
    <row r="8" spans="1:7" x14ac:dyDescent="0.2">
      <c r="A8" s="238"/>
      <c r="B8" s="238"/>
      <c r="C8" s="254"/>
      <c r="D8" s="254"/>
      <c r="E8" s="254"/>
      <c r="F8" s="315"/>
      <c r="G8" s="287"/>
    </row>
    <row r="9" spans="1:7" x14ac:dyDescent="0.2">
      <c r="A9" s="238"/>
      <c r="B9" s="238"/>
      <c r="C9" s="254"/>
      <c r="D9" s="254"/>
      <c r="E9" s="254"/>
      <c r="F9" s="254"/>
      <c r="G9" s="287"/>
    </row>
    <row r="10" spans="1:7" x14ac:dyDescent="0.2">
      <c r="A10" s="238"/>
      <c r="B10" s="238"/>
      <c r="C10" s="254"/>
      <c r="D10" s="254"/>
      <c r="E10" s="254"/>
      <c r="F10" s="287"/>
      <c r="G10" s="287"/>
    </row>
    <row r="11" spans="1:7" x14ac:dyDescent="0.2">
      <c r="A11" s="238"/>
      <c r="B11" s="238"/>
      <c r="C11" s="254"/>
      <c r="D11" s="254"/>
      <c r="E11" s="254"/>
      <c r="F11" s="287"/>
      <c r="G11" s="287"/>
    </row>
    <row r="12" spans="1:7" x14ac:dyDescent="0.2">
      <c r="A12" s="238"/>
      <c r="B12" s="238"/>
      <c r="C12" s="254"/>
      <c r="D12" s="254"/>
      <c r="E12" s="254"/>
      <c r="F12" s="287"/>
      <c r="G12" s="287"/>
    </row>
    <row r="13" spans="1:7" x14ac:dyDescent="0.2">
      <c r="A13" s="238"/>
      <c r="B13" s="238"/>
      <c r="C13" s="254"/>
      <c r="D13" s="254"/>
      <c r="E13" s="254"/>
      <c r="F13" s="287"/>
      <c r="G13" s="287"/>
    </row>
    <row r="14" spans="1:7" x14ac:dyDescent="0.2">
      <c r="A14" s="284"/>
      <c r="B14" s="253" t="s">
        <v>368</v>
      </c>
      <c r="C14" s="239">
        <f>SUM(C8:C13)</f>
        <v>0</v>
      </c>
      <c r="D14" s="239">
        <f>SUM(D8:D13)</f>
        <v>0</v>
      </c>
      <c r="E14" s="219">
        <f>SUM(E8:E13)</f>
        <v>0</v>
      </c>
      <c r="F14" s="358"/>
      <c r="G14" s="358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 x14ac:dyDescent="0.2">
      <c r="A2" s="470" t="s">
        <v>143</v>
      </c>
      <c r="B2" s="471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zoomScaleSheetLayoutView="100" workbookViewId="0">
      <selection activeCell="A8" sqref="A8:F26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374</v>
      </c>
      <c r="B5" s="217"/>
      <c r="C5" s="13"/>
      <c r="D5" s="13"/>
      <c r="E5" s="13"/>
      <c r="F5" s="190" t="s">
        <v>373</v>
      </c>
    </row>
    <row r="6" spans="1:6" s="24" customFormat="1" x14ac:dyDescent="0.2">
      <c r="A6" s="281"/>
      <c r="B6" s="281"/>
      <c r="C6" s="23"/>
      <c r="D6" s="337"/>
      <c r="E6" s="337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59" t="s">
        <v>369</v>
      </c>
      <c r="F7" s="359" t="s">
        <v>341</v>
      </c>
    </row>
    <row r="8" spans="1:6" x14ac:dyDescent="0.2">
      <c r="A8" s="238" t="s">
        <v>616</v>
      </c>
      <c r="B8" s="238" t="s">
        <v>617</v>
      </c>
      <c r="C8" s="254">
        <v>-365431.99</v>
      </c>
      <c r="D8" s="254">
        <v>316204.90000000002</v>
      </c>
      <c r="E8" s="254">
        <f>+D8-C8</f>
        <v>681636.89</v>
      </c>
      <c r="F8" s="361" t="s">
        <v>548</v>
      </c>
    </row>
    <row r="9" spans="1:6" x14ac:dyDescent="0.2">
      <c r="A9" s="238"/>
      <c r="B9" s="238" t="s">
        <v>618</v>
      </c>
      <c r="C9" s="254">
        <f>SUM(C10:C26)</f>
        <v>3443371.9400000004</v>
      </c>
      <c r="D9" s="254">
        <f>SUM(D10:D26)</f>
        <v>3077939.95</v>
      </c>
      <c r="E9" s="254">
        <f>SUM(E10:E26)</f>
        <v>-365431.99000000005</v>
      </c>
      <c r="F9" s="361" t="s">
        <v>548</v>
      </c>
    </row>
    <row r="10" spans="1:6" x14ac:dyDescent="0.2">
      <c r="A10" s="238">
        <v>322000102</v>
      </c>
      <c r="B10" s="238" t="s">
        <v>619</v>
      </c>
      <c r="C10" s="254">
        <v>379093.7</v>
      </c>
      <c r="D10" s="254">
        <v>379093.7</v>
      </c>
      <c r="E10" s="254">
        <f t="shared" ref="E10:E26" si="0">+D10-C10</f>
        <v>0</v>
      </c>
      <c r="F10" s="361" t="s">
        <v>636</v>
      </c>
    </row>
    <row r="11" spans="1:6" x14ac:dyDescent="0.2">
      <c r="A11" s="238">
        <v>322000103</v>
      </c>
      <c r="B11" s="238" t="s">
        <v>620</v>
      </c>
      <c r="C11" s="254">
        <v>109730.49</v>
      </c>
      <c r="D11" s="254">
        <v>109730.49</v>
      </c>
      <c r="E11" s="254">
        <f t="shared" si="0"/>
        <v>0</v>
      </c>
      <c r="F11" s="361" t="s">
        <v>636</v>
      </c>
    </row>
    <row r="12" spans="1:6" x14ac:dyDescent="0.2">
      <c r="A12" s="238">
        <v>322000103</v>
      </c>
      <c r="B12" s="238" t="s">
        <v>621</v>
      </c>
      <c r="C12" s="254">
        <v>0</v>
      </c>
      <c r="D12" s="254">
        <v>401266.07</v>
      </c>
      <c r="E12" s="254">
        <f t="shared" si="0"/>
        <v>401266.07</v>
      </c>
      <c r="F12" s="361" t="s">
        <v>636</v>
      </c>
    </row>
    <row r="13" spans="1:6" x14ac:dyDescent="0.2">
      <c r="A13" s="238">
        <v>322000801</v>
      </c>
      <c r="B13" s="238" t="s">
        <v>622</v>
      </c>
      <c r="C13" s="254">
        <v>333030.57</v>
      </c>
      <c r="D13" s="254">
        <v>333030.57</v>
      </c>
      <c r="E13" s="254">
        <f t="shared" si="0"/>
        <v>0</v>
      </c>
      <c r="F13" s="361" t="s">
        <v>636</v>
      </c>
    </row>
    <row r="14" spans="1:6" x14ac:dyDescent="0.2">
      <c r="A14" s="238">
        <v>322000802</v>
      </c>
      <c r="B14" s="238" t="s">
        <v>623</v>
      </c>
      <c r="C14" s="254">
        <v>270145.3</v>
      </c>
      <c r="D14" s="254">
        <v>270145.3</v>
      </c>
      <c r="E14" s="254">
        <f t="shared" si="0"/>
        <v>0</v>
      </c>
      <c r="F14" s="361" t="s">
        <v>548</v>
      </c>
    </row>
    <row r="15" spans="1:6" x14ac:dyDescent="0.2">
      <c r="A15" s="238">
        <v>322002005</v>
      </c>
      <c r="B15" s="238" t="s">
        <v>624</v>
      </c>
      <c r="C15" s="254">
        <v>95705.65</v>
      </c>
      <c r="D15" s="254">
        <v>95705.65</v>
      </c>
      <c r="E15" s="254">
        <f t="shared" si="0"/>
        <v>0</v>
      </c>
      <c r="F15" s="361" t="s">
        <v>548</v>
      </c>
    </row>
    <row r="16" spans="1:6" x14ac:dyDescent="0.2">
      <c r="A16" s="238">
        <v>322002006</v>
      </c>
      <c r="B16" s="238" t="s">
        <v>625</v>
      </c>
      <c r="C16" s="254">
        <v>641072.53</v>
      </c>
      <c r="D16" s="254">
        <v>641072.53</v>
      </c>
      <c r="E16" s="254">
        <f t="shared" si="0"/>
        <v>0</v>
      </c>
      <c r="F16" s="361" t="s">
        <v>548</v>
      </c>
    </row>
    <row r="17" spans="1:6" x14ac:dyDescent="0.2">
      <c r="A17" s="238">
        <v>322002007</v>
      </c>
      <c r="B17" s="238" t="s">
        <v>626</v>
      </c>
      <c r="C17" s="254">
        <v>240944.57</v>
      </c>
      <c r="D17" s="254">
        <v>240944.57</v>
      </c>
      <c r="E17" s="254">
        <f t="shared" si="0"/>
        <v>0</v>
      </c>
      <c r="F17" s="361" t="s">
        <v>548</v>
      </c>
    </row>
    <row r="18" spans="1:6" x14ac:dyDescent="0.2">
      <c r="A18" s="238">
        <v>322002008</v>
      </c>
      <c r="B18" s="238" t="s">
        <v>627</v>
      </c>
      <c r="C18" s="254">
        <v>-435973.56</v>
      </c>
      <c r="D18" s="254">
        <v>-435973.56</v>
      </c>
      <c r="E18" s="254">
        <f t="shared" si="0"/>
        <v>0</v>
      </c>
      <c r="F18" s="361" t="s">
        <v>548</v>
      </c>
    </row>
    <row r="19" spans="1:6" x14ac:dyDescent="0.2">
      <c r="A19" s="238">
        <v>322002009</v>
      </c>
      <c r="B19" s="238" t="s">
        <v>628</v>
      </c>
      <c r="C19" s="254">
        <v>457255.64</v>
      </c>
      <c r="D19" s="254">
        <v>457255.64</v>
      </c>
      <c r="E19" s="254">
        <f t="shared" si="0"/>
        <v>0</v>
      </c>
      <c r="F19" s="361" t="s">
        <v>548</v>
      </c>
    </row>
    <row r="20" spans="1:6" x14ac:dyDescent="0.2">
      <c r="A20" s="238">
        <v>322002010</v>
      </c>
      <c r="B20" s="238" t="s">
        <v>629</v>
      </c>
      <c r="C20" s="254">
        <v>-19282.400000000001</v>
      </c>
      <c r="D20" s="254">
        <v>-19282.400000000001</v>
      </c>
      <c r="E20" s="254">
        <f t="shared" si="0"/>
        <v>0</v>
      </c>
      <c r="F20" s="361" t="s">
        <v>548</v>
      </c>
    </row>
    <row r="21" spans="1:6" x14ac:dyDescent="0.2">
      <c r="A21" s="238">
        <v>322002011</v>
      </c>
      <c r="B21" s="238" t="s">
        <v>630</v>
      </c>
      <c r="C21" s="254">
        <v>106509.2</v>
      </c>
      <c r="D21" s="254">
        <v>106509.2</v>
      </c>
      <c r="E21" s="254">
        <f t="shared" si="0"/>
        <v>0</v>
      </c>
      <c r="F21" s="361" t="s">
        <v>548</v>
      </c>
    </row>
    <row r="22" spans="1:6" x14ac:dyDescent="0.2">
      <c r="A22" s="238">
        <v>322002012</v>
      </c>
      <c r="B22" s="238" t="s">
        <v>631</v>
      </c>
      <c r="C22" s="254">
        <v>-40865.5</v>
      </c>
      <c r="D22" s="254">
        <v>-40865.5</v>
      </c>
      <c r="E22" s="254">
        <f t="shared" si="0"/>
        <v>0</v>
      </c>
      <c r="F22" s="361" t="s">
        <v>548</v>
      </c>
    </row>
    <row r="23" spans="1:6" x14ac:dyDescent="0.2">
      <c r="A23" s="238">
        <v>322002013</v>
      </c>
      <c r="B23" s="238" t="s">
        <v>632</v>
      </c>
      <c r="C23" s="254">
        <v>28446.16</v>
      </c>
      <c r="D23" s="254">
        <v>28446.16</v>
      </c>
      <c r="E23" s="254">
        <f t="shared" si="0"/>
        <v>0</v>
      </c>
      <c r="F23" s="361" t="s">
        <v>548</v>
      </c>
    </row>
    <row r="24" spans="1:6" x14ac:dyDescent="0.2">
      <c r="A24" s="238">
        <v>322002014</v>
      </c>
      <c r="B24" s="238" t="s">
        <v>633</v>
      </c>
      <c r="C24" s="254">
        <v>-204784.22</v>
      </c>
      <c r="D24" s="254">
        <v>-204784.22</v>
      </c>
      <c r="E24" s="254">
        <f t="shared" si="0"/>
        <v>0</v>
      </c>
      <c r="F24" s="361" t="s">
        <v>548</v>
      </c>
    </row>
    <row r="25" spans="1:6" x14ac:dyDescent="0.2">
      <c r="A25" s="238">
        <v>322002015</v>
      </c>
      <c r="B25" s="238" t="s">
        <v>634</v>
      </c>
      <c r="C25" s="254">
        <v>1482343.81</v>
      </c>
      <c r="D25" s="254">
        <v>1482343.81</v>
      </c>
      <c r="E25" s="254">
        <f t="shared" si="0"/>
        <v>0</v>
      </c>
      <c r="F25" s="361" t="s">
        <v>548</v>
      </c>
    </row>
    <row r="26" spans="1:6" x14ac:dyDescent="0.2">
      <c r="A26" s="238">
        <v>322002015</v>
      </c>
      <c r="B26" s="238" t="s">
        <v>635</v>
      </c>
      <c r="C26" s="254">
        <v>0</v>
      </c>
      <c r="D26" s="254">
        <v>-766698.06</v>
      </c>
      <c r="E26" s="254">
        <f t="shared" si="0"/>
        <v>-766698.06</v>
      </c>
      <c r="F26" s="361" t="s">
        <v>548</v>
      </c>
    </row>
    <row r="27" spans="1:6" x14ac:dyDescent="0.2">
      <c r="A27" s="238"/>
      <c r="B27" s="238"/>
      <c r="C27" s="254"/>
      <c r="D27" s="254"/>
      <c r="E27" s="254"/>
      <c r="F27" s="361"/>
    </row>
    <row r="28" spans="1:6" x14ac:dyDescent="0.2">
      <c r="A28" s="238"/>
      <c r="B28" s="238"/>
      <c r="C28" s="254"/>
      <c r="D28" s="254"/>
      <c r="E28" s="254"/>
      <c r="F28" s="361"/>
    </row>
    <row r="29" spans="1:6" x14ac:dyDescent="0.2">
      <c r="A29" s="253"/>
      <c r="B29" s="253" t="s">
        <v>372</v>
      </c>
      <c r="C29" s="252">
        <f>+C9+C8</f>
        <v>3077939.95</v>
      </c>
      <c r="D29" s="252">
        <f>+D9+D8</f>
        <v>3394144.85</v>
      </c>
      <c r="E29" s="252">
        <f>+E9+E8</f>
        <v>316204.89999999997</v>
      </c>
      <c r="F29" s="253"/>
    </row>
  </sheetData>
  <protectedRanges>
    <protectedRange sqref="F29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F14" sqref="F14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70" t="s">
        <v>143</v>
      </c>
      <c r="B2" s="471"/>
      <c r="C2" s="88"/>
      <c r="D2" s="88"/>
      <c r="E2" s="88"/>
      <c r="F2" s="88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zoomScaleNormal="100" zoomScaleSheetLayoutView="100" workbookViewId="0">
      <selection activeCell="E166" sqref="E166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22"/>
      <c r="D1" s="22"/>
      <c r="E1" s="263"/>
    </row>
    <row r="2" spans="1:5" s="12" customFormat="1" x14ac:dyDescent="0.2">
      <c r="A2" s="21" t="s">
        <v>0</v>
      </c>
      <c r="B2" s="21"/>
      <c r="C2" s="22"/>
      <c r="D2" s="22"/>
      <c r="E2" s="22"/>
    </row>
    <row r="3" spans="1:5" s="12" customFormat="1" x14ac:dyDescent="0.2">
      <c r="C3" s="22"/>
      <c r="D3" s="22"/>
      <c r="E3" s="22"/>
    </row>
    <row r="4" spans="1:5" s="12" customFormat="1" x14ac:dyDescent="0.2">
      <c r="C4" s="22"/>
      <c r="D4" s="22"/>
      <c r="E4" s="22"/>
    </row>
    <row r="5" spans="1:5" s="12" customFormat="1" ht="11.25" customHeight="1" x14ac:dyDescent="0.2">
      <c r="A5" s="309" t="s">
        <v>377</v>
      </c>
      <c r="C5" s="22"/>
      <c r="D5" s="22"/>
      <c r="E5" s="367" t="s">
        <v>376</v>
      </c>
    </row>
    <row r="6" spans="1:5" s="24" customFormat="1" x14ac:dyDescent="0.2">
      <c r="A6" s="224"/>
      <c r="B6" s="224"/>
      <c r="C6" s="366"/>
      <c r="D6" s="365"/>
      <c r="E6" s="365"/>
    </row>
    <row r="7" spans="1:5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</row>
    <row r="8" spans="1:5" x14ac:dyDescent="0.2">
      <c r="A8" s="287" t="s">
        <v>637</v>
      </c>
      <c r="B8" s="287" t="s">
        <v>638</v>
      </c>
      <c r="C8" s="254"/>
      <c r="D8" s="254"/>
      <c r="E8" s="254">
        <v>0</v>
      </c>
    </row>
    <row r="9" spans="1:5" x14ac:dyDescent="0.2">
      <c r="A9" s="287"/>
      <c r="B9" s="287" t="s">
        <v>639</v>
      </c>
      <c r="C9" s="254">
        <v>0</v>
      </c>
      <c r="D9" s="254">
        <v>0</v>
      </c>
      <c r="E9" s="254">
        <v>0</v>
      </c>
    </row>
    <row r="10" spans="1:5" x14ac:dyDescent="0.2">
      <c r="A10" s="287" t="s">
        <v>640</v>
      </c>
      <c r="B10" s="287" t="s">
        <v>641</v>
      </c>
      <c r="C10" s="254"/>
      <c r="D10" s="254"/>
      <c r="E10" s="254"/>
    </row>
    <row r="11" spans="1:5" x14ac:dyDescent="0.2">
      <c r="A11" s="287">
        <v>111300002</v>
      </c>
      <c r="B11" s="287" t="s">
        <v>642</v>
      </c>
      <c r="C11" s="254">
        <v>627315.29</v>
      </c>
      <c r="D11" s="254">
        <v>453382.96</v>
      </c>
      <c r="E11" s="254">
        <f>+D11-C11</f>
        <v>-173932.33000000002</v>
      </c>
    </row>
    <row r="12" spans="1:5" x14ac:dyDescent="0.2">
      <c r="A12" s="287">
        <v>111300003</v>
      </c>
      <c r="B12" s="287" t="s">
        <v>643</v>
      </c>
      <c r="C12" s="254">
        <v>352341.07</v>
      </c>
      <c r="D12" s="254">
        <v>352341.07</v>
      </c>
      <c r="E12" s="254">
        <f t="shared" ref="E12:E16" si="0">+D12-C12</f>
        <v>0</v>
      </c>
    </row>
    <row r="13" spans="1:5" x14ac:dyDescent="0.2">
      <c r="A13" s="287">
        <v>111300004</v>
      </c>
      <c r="B13" s="287" t="s">
        <v>644</v>
      </c>
      <c r="C13" s="254">
        <v>-0.01</v>
      </c>
      <c r="D13" s="254">
        <v>-0.01</v>
      </c>
      <c r="E13" s="254">
        <f t="shared" si="0"/>
        <v>0</v>
      </c>
    </row>
    <row r="14" spans="1:5" x14ac:dyDescent="0.2">
      <c r="A14" s="287">
        <v>111300005</v>
      </c>
      <c r="B14" s="287" t="s">
        <v>645</v>
      </c>
      <c r="C14" s="254">
        <v>602480.55000000005</v>
      </c>
      <c r="D14" s="254">
        <v>433349.81</v>
      </c>
      <c r="E14" s="254">
        <f t="shared" si="0"/>
        <v>-169130.74000000005</v>
      </c>
    </row>
    <row r="15" spans="1:5" x14ac:dyDescent="0.2">
      <c r="A15" s="287">
        <v>111300007</v>
      </c>
      <c r="B15" s="287" t="s">
        <v>646</v>
      </c>
      <c r="C15" s="254">
        <v>-25.17</v>
      </c>
      <c r="D15" s="254">
        <v>60210.91</v>
      </c>
      <c r="E15" s="254">
        <f t="shared" si="0"/>
        <v>60236.08</v>
      </c>
    </row>
    <row r="16" spans="1:5" x14ac:dyDescent="0.2">
      <c r="A16" s="287">
        <v>111300008</v>
      </c>
      <c r="B16" s="287" t="s">
        <v>647</v>
      </c>
      <c r="C16" s="254">
        <v>3496.52</v>
      </c>
      <c r="D16" s="254">
        <v>3496.52</v>
      </c>
      <c r="E16" s="254">
        <f t="shared" si="0"/>
        <v>0</v>
      </c>
    </row>
    <row r="17" spans="1:5" x14ac:dyDescent="0.2">
      <c r="A17" s="287"/>
      <c r="B17" s="287"/>
      <c r="C17" s="254"/>
      <c r="D17" s="254"/>
      <c r="E17" s="254"/>
    </row>
    <row r="18" spans="1:5" x14ac:dyDescent="0.2">
      <c r="A18" s="287"/>
      <c r="B18" s="287"/>
      <c r="C18" s="254"/>
      <c r="D18" s="254"/>
      <c r="E18" s="254"/>
    </row>
    <row r="19" spans="1:5" x14ac:dyDescent="0.2">
      <c r="A19" s="287"/>
      <c r="B19" s="287"/>
      <c r="C19" s="254"/>
      <c r="D19" s="254"/>
      <c r="E19" s="254"/>
    </row>
    <row r="20" spans="1:5" x14ac:dyDescent="0.2">
      <c r="A20" s="287"/>
      <c r="B20" s="287"/>
      <c r="C20" s="254"/>
      <c r="D20" s="254"/>
      <c r="E20" s="254"/>
    </row>
    <row r="21" spans="1:5" x14ac:dyDescent="0.2">
      <c r="A21" s="287"/>
      <c r="B21" s="287"/>
      <c r="C21" s="254"/>
      <c r="D21" s="254"/>
      <c r="E21" s="254"/>
    </row>
    <row r="22" spans="1:5" x14ac:dyDescent="0.2">
      <c r="A22" s="287"/>
      <c r="B22" s="287"/>
      <c r="C22" s="254"/>
      <c r="D22" s="254"/>
      <c r="E22" s="254"/>
    </row>
    <row r="23" spans="1:5" x14ac:dyDescent="0.2">
      <c r="A23" s="287"/>
      <c r="B23" s="287"/>
      <c r="C23" s="254"/>
      <c r="D23" s="254"/>
      <c r="E23" s="254"/>
    </row>
    <row r="24" spans="1:5" x14ac:dyDescent="0.2">
      <c r="A24" s="287"/>
      <c r="B24" s="287"/>
      <c r="C24" s="254"/>
      <c r="D24" s="254"/>
      <c r="E24" s="254"/>
    </row>
    <row r="25" spans="1:5" x14ac:dyDescent="0.2">
      <c r="A25" s="287"/>
      <c r="B25" s="287"/>
      <c r="C25" s="254"/>
      <c r="D25" s="254"/>
      <c r="E25" s="254"/>
    </row>
    <row r="26" spans="1:5" x14ac:dyDescent="0.2">
      <c r="A26" s="287"/>
      <c r="B26" s="287"/>
      <c r="C26" s="254"/>
      <c r="D26" s="254"/>
      <c r="E26" s="254"/>
    </row>
    <row r="27" spans="1:5" x14ac:dyDescent="0.2">
      <c r="A27" s="287"/>
      <c r="B27" s="287"/>
      <c r="C27" s="254"/>
      <c r="D27" s="254"/>
      <c r="E27" s="254"/>
    </row>
    <row r="28" spans="1:5" x14ac:dyDescent="0.2">
      <c r="A28" s="287"/>
      <c r="B28" s="287"/>
      <c r="C28" s="254"/>
      <c r="D28" s="254"/>
      <c r="E28" s="254"/>
    </row>
    <row r="29" spans="1:5" x14ac:dyDescent="0.2">
      <c r="A29" s="287"/>
      <c r="B29" s="287"/>
      <c r="C29" s="254"/>
      <c r="D29" s="254"/>
      <c r="E29" s="254"/>
    </row>
    <row r="30" spans="1:5" x14ac:dyDescent="0.2">
      <c r="A30" s="287"/>
      <c r="B30" s="287"/>
      <c r="C30" s="254"/>
      <c r="D30" s="254"/>
      <c r="E30" s="254"/>
    </row>
    <row r="31" spans="1:5" x14ac:dyDescent="0.2">
      <c r="A31" s="287"/>
      <c r="B31" s="287"/>
      <c r="C31" s="254"/>
      <c r="D31" s="254"/>
      <c r="E31" s="254"/>
    </row>
    <row r="32" spans="1:5" x14ac:dyDescent="0.2">
      <c r="A32" s="287"/>
      <c r="B32" s="287"/>
      <c r="C32" s="254"/>
      <c r="D32" s="254"/>
      <c r="E32" s="254"/>
    </row>
    <row r="33" spans="1:5" x14ac:dyDescent="0.2">
      <c r="A33" s="287"/>
      <c r="B33" s="287"/>
      <c r="C33" s="254"/>
      <c r="D33" s="254"/>
      <c r="E33" s="254"/>
    </row>
    <row r="34" spans="1:5" x14ac:dyDescent="0.2">
      <c r="A34" s="287"/>
      <c r="B34" s="287"/>
      <c r="C34" s="254"/>
      <c r="D34" s="254"/>
      <c r="E34" s="254"/>
    </row>
    <row r="35" spans="1:5" x14ac:dyDescent="0.2">
      <c r="A35" s="287"/>
      <c r="B35" s="287"/>
      <c r="C35" s="254"/>
      <c r="D35" s="254"/>
      <c r="E35" s="254"/>
    </row>
    <row r="36" spans="1:5" x14ac:dyDescent="0.2">
      <c r="A36" s="287"/>
      <c r="B36" s="287"/>
      <c r="C36" s="254"/>
      <c r="D36" s="254"/>
      <c r="E36" s="254"/>
    </row>
    <row r="37" spans="1:5" x14ac:dyDescent="0.2">
      <c r="A37" s="287"/>
      <c r="B37" s="287"/>
      <c r="C37" s="254"/>
      <c r="D37" s="254"/>
      <c r="E37" s="254"/>
    </row>
    <row r="38" spans="1:5" x14ac:dyDescent="0.2">
      <c r="A38" s="287"/>
      <c r="B38" s="287"/>
      <c r="C38" s="254"/>
      <c r="D38" s="254"/>
      <c r="E38" s="254"/>
    </row>
    <row r="39" spans="1:5" x14ac:dyDescent="0.2">
      <c r="A39" s="287"/>
      <c r="B39" s="287"/>
      <c r="C39" s="254"/>
      <c r="D39" s="254"/>
      <c r="E39" s="254"/>
    </row>
    <row r="40" spans="1:5" x14ac:dyDescent="0.2">
      <c r="A40" s="287"/>
      <c r="B40" s="287"/>
      <c r="C40" s="254"/>
      <c r="D40" s="254"/>
      <c r="E40" s="254"/>
    </row>
    <row r="41" spans="1:5" x14ac:dyDescent="0.2">
      <c r="A41" s="287"/>
      <c r="B41" s="287"/>
      <c r="C41" s="254"/>
      <c r="D41" s="254"/>
      <c r="E41" s="254"/>
    </row>
    <row r="42" spans="1:5" x14ac:dyDescent="0.2">
      <c r="A42" s="287"/>
      <c r="B42" s="287"/>
      <c r="C42" s="254"/>
      <c r="D42" s="254"/>
      <c r="E42" s="254"/>
    </row>
    <row r="43" spans="1:5" x14ac:dyDescent="0.2">
      <c r="A43" s="287"/>
      <c r="B43" s="287"/>
      <c r="C43" s="254"/>
      <c r="D43" s="254"/>
      <c r="E43" s="254"/>
    </row>
    <row r="44" spans="1:5" x14ac:dyDescent="0.2">
      <c r="A44" s="287"/>
      <c r="B44" s="287"/>
      <c r="C44" s="254"/>
      <c r="D44" s="254"/>
      <c r="E44" s="254"/>
    </row>
    <row r="45" spans="1:5" x14ac:dyDescent="0.2">
      <c r="A45" s="287"/>
      <c r="B45" s="287"/>
      <c r="C45" s="254"/>
      <c r="D45" s="254"/>
      <c r="E45" s="254"/>
    </row>
    <row r="46" spans="1:5" x14ac:dyDescent="0.2">
      <c r="A46" s="287"/>
      <c r="B46" s="287"/>
      <c r="C46" s="254"/>
      <c r="D46" s="254"/>
      <c r="E46" s="254"/>
    </row>
    <row r="47" spans="1:5" x14ac:dyDescent="0.2">
      <c r="A47" s="287"/>
      <c r="B47" s="287"/>
      <c r="C47" s="254"/>
      <c r="D47" s="254"/>
      <c r="E47" s="254"/>
    </row>
    <row r="48" spans="1:5" x14ac:dyDescent="0.2">
      <c r="A48" s="287"/>
      <c r="B48" s="287"/>
      <c r="C48" s="254"/>
      <c r="D48" s="254"/>
      <c r="E48" s="254"/>
    </row>
    <row r="49" spans="1:5" x14ac:dyDescent="0.2">
      <c r="A49" s="287"/>
      <c r="B49" s="287"/>
      <c r="C49" s="254"/>
      <c r="D49" s="254"/>
      <c r="E49" s="254"/>
    </row>
    <row r="50" spans="1:5" x14ac:dyDescent="0.2">
      <c r="A50" s="287"/>
      <c r="B50" s="287"/>
      <c r="C50" s="254"/>
      <c r="D50" s="254"/>
      <c r="E50" s="254"/>
    </row>
    <row r="51" spans="1:5" x14ac:dyDescent="0.2">
      <c r="A51" s="287"/>
      <c r="B51" s="287"/>
      <c r="C51" s="254"/>
      <c r="D51" s="254"/>
      <c r="E51" s="254"/>
    </row>
    <row r="52" spans="1:5" x14ac:dyDescent="0.2">
      <c r="A52" s="287"/>
      <c r="B52" s="287"/>
      <c r="C52" s="254"/>
      <c r="D52" s="254"/>
      <c r="E52" s="254"/>
    </row>
    <row r="53" spans="1:5" x14ac:dyDescent="0.2">
      <c r="A53" s="287"/>
      <c r="B53" s="287"/>
      <c r="C53" s="254"/>
      <c r="D53" s="254"/>
      <c r="E53" s="254"/>
    </row>
    <row r="54" spans="1:5" x14ac:dyDescent="0.2">
      <c r="A54" s="287"/>
      <c r="B54" s="287"/>
      <c r="C54" s="254"/>
      <c r="D54" s="254"/>
      <c r="E54" s="254"/>
    </row>
    <row r="55" spans="1:5" x14ac:dyDescent="0.2">
      <c r="A55" s="287"/>
      <c r="B55" s="287"/>
      <c r="C55" s="254"/>
      <c r="D55" s="254"/>
      <c r="E55" s="254"/>
    </row>
    <row r="56" spans="1:5" x14ac:dyDescent="0.2">
      <c r="A56" s="287"/>
      <c r="B56" s="287"/>
      <c r="C56" s="254"/>
      <c r="D56" s="254"/>
      <c r="E56" s="254"/>
    </row>
    <row r="57" spans="1:5" x14ac:dyDescent="0.2">
      <c r="A57" s="287"/>
      <c r="B57" s="287"/>
      <c r="C57" s="254"/>
      <c r="D57" s="254"/>
      <c r="E57" s="254"/>
    </row>
    <row r="58" spans="1:5" x14ac:dyDescent="0.2">
      <c r="A58" s="287"/>
      <c r="B58" s="287"/>
      <c r="C58" s="254"/>
      <c r="D58" s="254"/>
      <c r="E58" s="254"/>
    </row>
    <row r="59" spans="1:5" x14ac:dyDescent="0.2">
      <c r="A59" s="287"/>
      <c r="B59" s="287"/>
      <c r="C59" s="254"/>
      <c r="D59" s="254"/>
      <c r="E59" s="254"/>
    </row>
    <row r="60" spans="1:5" x14ac:dyDescent="0.2">
      <c r="A60" s="287"/>
      <c r="B60" s="287"/>
      <c r="C60" s="254"/>
      <c r="D60" s="254"/>
      <c r="E60" s="254"/>
    </row>
    <row r="61" spans="1:5" x14ac:dyDescent="0.2">
      <c r="A61" s="287"/>
      <c r="B61" s="287"/>
      <c r="C61" s="254"/>
      <c r="D61" s="254"/>
      <c r="E61" s="254"/>
    </row>
    <row r="62" spans="1:5" x14ac:dyDescent="0.2">
      <c r="A62" s="287"/>
      <c r="B62" s="287"/>
      <c r="C62" s="254"/>
      <c r="D62" s="254"/>
      <c r="E62" s="254"/>
    </row>
    <row r="63" spans="1:5" x14ac:dyDescent="0.2">
      <c r="A63" s="287"/>
      <c r="B63" s="287"/>
      <c r="C63" s="254"/>
      <c r="D63" s="254"/>
      <c r="E63" s="254"/>
    </row>
    <row r="64" spans="1:5" x14ac:dyDescent="0.2">
      <c r="A64" s="287"/>
      <c r="B64" s="287"/>
      <c r="C64" s="254"/>
      <c r="D64" s="254"/>
      <c r="E64" s="254"/>
    </row>
    <row r="65" spans="1:5" x14ac:dyDescent="0.2">
      <c r="A65" s="287"/>
      <c r="B65" s="287"/>
      <c r="C65" s="254"/>
      <c r="D65" s="254"/>
      <c r="E65" s="254"/>
    </row>
    <row r="66" spans="1:5" x14ac:dyDescent="0.2">
      <c r="A66" s="287"/>
      <c r="B66" s="287"/>
      <c r="C66" s="254"/>
      <c r="D66" s="254"/>
      <c r="E66" s="254"/>
    </row>
    <row r="67" spans="1:5" x14ac:dyDescent="0.2">
      <c r="A67" s="287"/>
      <c r="B67" s="287"/>
      <c r="C67" s="254"/>
      <c r="D67" s="254"/>
      <c r="E67" s="254"/>
    </row>
    <row r="68" spans="1:5" x14ac:dyDescent="0.2">
      <c r="A68" s="287"/>
      <c r="B68" s="287"/>
      <c r="C68" s="254"/>
      <c r="D68" s="254"/>
      <c r="E68" s="254"/>
    </row>
    <row r="69" spans="1:5" x14ac:dyDescent="0.2">
      <c r="A69" s="287"/>
      <c r="B69" s="287"/>
      <c r="C69" s="254"/>
      <c r="D69" s="254"/>
      <c r="E69" s="254"/>
    </row>
    <row r="70" spans="1:5" x14ac:dyDescent="0.2">
      <c r="A70" s="287"/>
      <c r="B70" s="287"/>
      <c r="C70" s="254"/>
      <c r="D70" s="254"/>
      <c r="E70" s="254"/>
    </row>
    <row r="71" spans="1:5" x14ac:dyDescent="0.2">
      <c r="A71" s="287"/>
      <c r="B71" s="287"/>
      <c r="C71" s="254"/>
      <c r="D71" s="254"/>
      <c r="E71" s="254"/>
    </row>
    <row r="72" spans="1:5" x14ac:dyDescent="0.2">
      <c r="A72" s="287"/>
      <c r="B72" s="287"/>
      <c r="C72" s="254"/>
      <c r="D72" s="254"/>
      <c r="E72" s="254"/>
    </row>
    <row r="73" spans="1:5" x14ac:dyDescent="0.2">
      <c r="A73" s="287"/>
      <c r="B73" s="287"/>
      <c r="C73" s="254"/>
      <c r="D73" s="254"/>
      <c r="E73" s="254"/>
    </row>
    <row r="74" spans="1:5" x14ac:dyDescent="0.2">
      <c r="A74" s="287"/>
      <c r="B74" s="287"/>
      <c r="C74" s="254"/>
      <c r="D74" s="254"/>
      <c r="E74" s="254"/>
    </row>
    <row r="75" spans="1:5" x14ac:dyDescent="0.2">
      <c r="A75" s="287"/>
      <c r="B75" s="287"/>
      <c r="C75" s="254"/>
      <c r="D75" s="254"/>
      <c r="E75" s="254"/>
    </row>
    <row r="76" spans="1:5" x14ac:dyDescent="0.2">
      <c r="A76" s="287"/>
      <c r="B76" s="287"/>
      <c r="C76" s="254"/>
      <c r="D76" s="254"/>
      <c r="E76" s="254"/>
    </row>
    <row r="77" spans="1:5" x14ac:dyDescent="0.2">
      <c r="A77" s="287"/>
      <c r="B77" s="287"/>
      <c r="C77" s="254"/>
      <c r="D77" s="254"/>
      <c r="E77" s="254"/>
    </row>
    <row r="78" spans="1:5" x14ac:dyDescent="0.2">
      <c r="A78" s="287"/>
      <c r="B78" s="287"/>
      <c r="C78" s="254"/>
      <c r="D78" s="254"/>
      <c r="E78" s="254"/>
    </row>
    <row r="79" spans="1:5" x14ac:dyDescent="0.2">
      <c r="A79" s="287"/>
      <c r="B79" s="287"/>
      <c r="C79" s="254"/>
      <c r="D79" s="254"/>
      <c r="E79" s="254"/>
    </row>
    <row r="80" spans="1:5" x14ac:dyDescent="0.2">
      <c r="A80" s="287"/>
      <c r="B80" s="287"/>
      <c r="C80" s="254"/>
      <c r="D80" s="254"/>
      <c r="E80" s="254"/>
    </row>
    <row r="81" spans="1:5" x14ac:dyDescent="0.2">
      <c r="A81" s="287"/>
      <c r="B81" s="287"/>
      <c r="C81" s="254"/>
      <c r="D81" s="254"/>
      <c r="E81" s="254"/>
    </row>
    <row r="82" spans="1:5" x14ac:dyDescent="0.2">
      <c r="A82" s="287"/>
      <c r="B82" s="287"/>
      <c r="C82" s="254"/>
      <c r="D82" s="254"/>
      <c r="E82" s="254"/>
    </row>
    <row r="83" spans="1:5" x14ac:dyDescent="0.2">
      <c r="A83" s="287"/>
      <c r="B83" s="287"/>
      <c r="C83" s="254"/>
      <c r="D83" s="254"/>
      <c r="E83" s="254"/>
    </row>
    <row r="84" spans="1:5" x14ac:dyDescent="0.2">
      <c r="A84" s="287"/>
      <c r="B84" s="287"/>
      <c r="C84" s="254"/>
      <c r="D84" s="254"/>
      <c r="E84" s="254"/>
    </row>
    <row r="85" spans="1:5" x14ac:dyDescent="0.2">
      <c r="A85" s="287"/>
      <c r="B85" s="287"/>
      <c r="C85" s="254"/>
      <c r="D85" s="254"/>
      <c r="E85" s="254"/>
    </row>
    <row r="86" spans="1:5" x14ac:dyDescent="0.2">
      <c r="A86" s="287"/>
      <c r="B86" s="287"/>
      <c r="C86" s="254"/>
      <c r="D86" s="254"/>
      <c r="E86" s="254"/>
    </row>
    <row r="87" spans="1:5" x14ac:dyDescent="0.2">
      <c r="A87" s="287"/>
      <c r="B87" s="287"/>
      <c r="C87" s="254"/>
      <c r="D87" s="254"/>
      <c r="E87" s="254"/>
    </row>
    <row r="88" spans="1:5" x14ac:dyDescent="0.2">
      <c r="A88" s="287"/>
      <c r="B88" s="287"/>
      <c r="C88" s="254"/>
      <c r="D88" s="254"/>
      <c r="E88" s="254"/>
    </row>
    <row r="89" spans="1:5" x14ac:dyDescent="0.2">
      <c r="A89" s="287"/>
      <c r="B89" s="287"/>
      <c r="C89" s="254"/>
      <c r="D89" s="254"/>
      <c r="E89" s="254"/>
    </row>
    <row r="90" spans="1:5" x14ac:dyDescent="0.2">
      <c r="A90" s="287"/>
      <c r="B90" s="287"/>
      <c r="C90" s="254"/>
      <c r="D90" s="254"/>
      <c r="E90" s="254"/>
    </row>
    <row r="91" spans="1:5" x14ac:dyDescent="0.2">
      <c r="A91" s="287"/>
      <c r="B91" s="287"/>
      <c r="C91" s="254"/>
      <c r="D91" s="254"/>
      <c r="E91" s="254"/>
    </row>
    <row r="92" spans="1:5" x14ac:dyDescent="0.2">
      <c r="A92" s="287"/>
      <c r="B92" s="287"/>
      <c r="C92" s="254"/>
      <c r="D92" s="254"/>
      <c r="E92" s="254"/>
    </row>
    <row r="93" spans="1:5" x14ac:dyDescent="0.2">
      <c r="A93" s="287"/>
      <c r="B93" s="287"/>
      <c r="C93" s="254"/>
      <c r="D93" s="254"/>
      <c r="E93" s="254"/>
    </row>
    <row r="94" spans="1:5" x14ac:dyDescent="0.2">
      <c r="A94" s="287"/>
      <c r="B94" s="287"/>
      <c r="C94" s="254"/>
      <c r="D94" s="254"/>
      <c r="E94" s="254"/>
    </row>
    <row r="95" spans="1:5" x14ac:dyDescent="0.2">
      <c r="A95" s="287"/>
      <c r="B95" s="287"/>
      <c r="C95" s="254"/>
      <c r="D95" s="254"/>
      <c r="E95" s="254"/>
    </row>
    <row r="96" spans="1:5" x14ac:dyDescent="0.2">
      <c r="A96" s="287"/>
      <c r="B96" s="287"/>
      <c r="C96" s="254"/>
      <c r="D96" s="254"/>
      <c r="E96" s="254"/>
    </row>
    <row r="97" spans="1:5" x14ac:dyDescent="0.2">
      <c r="A97" s="287"/>
      <c r="B97" s="287"/>
      <c r="C97" s="254"/>
      <c r="D97" s="254"/>
      <c r="E97" s="254"/>
    </row>
    <row r="98" spans="1:5" x14ac:dyDescent="0.2">
      <c r="A98" s="287"/>
      <c r="B98" s="287"/>
      <c r="C98" s="254"/>
      <c r="D98" s="254"/>
      <c r="E98" s="254"/>
    </row>
    <row r="99" spans="1:5" x14ac:dyDescent="0.2">
      <c r="A99" s="287"/>
      <c r="B99" s="287"/>
      <c r="C99" s="254"/>
      <c r="D99" s="254"/>
      <c r="E99" s="254"/>
    </row>
    <row r="100" spans="1:5" x14ac:dyDescent="0.2">
      <c r="A100" s="287"/>
      <c r="B100" s="287"/>
      <c r="C100" s="254"/>
      <c r="D100" s="254"/>
      <c r="E100" s="254"/>
    </row>
    <row r="101" spans="1:5" x14ac:dyDescent="0.2">
      <c r="A101" s="287"/>
      <c r="B101" s="287"/>
      <c r="C101" s="254"/>
      <c r="D101" s="254"/>
      <c r="E101" s="254"/>
    </row>
    <row r="102" spans="1:5" x14ac:dyDescent="0.2">
      <c r="A102" s="287"/>
      <c r="B102" s="287"/>
      <c r="C102" s="254"/>
      <c r="D102" s="254"/>
      <c r="E102" s="254"/>
    </row>
    <row r="103" spans="1:5" x14ac:dyDescent="0.2">
      <c r="A103" s="287"/>
      <c r="B103" s="287"/>
      <c r="C103" s="254"/>
      <c r="D103" s="254"/>
      <c r="E103" s="254"/>
    </row>
    <row r="104" spans="1:5" x14ac:dyDescent="0.2">
      <c r="A104" s="287"/>
      <c r="B104" s="287"/>
      <c r="C104" s="254"/>
      <c r="D104" s="254"/>
      <c r="E104" s="254"/>
    </row>
    <row r="105" spans="1:5" x14ac:dyDescent="0.2">
      <c r="A105" s="287"/>
      <c r="B105" s="287"/>
      <c r="C105" s="254"/>
      <c r="D105" s="254"/>
      <c r="E105" s="254"/>
    </row>
    <row r="106" spans="1:5" x14ac:dyDescent="0.2">
      <c r="A106" s="287"/>
      <c r="B106" s="287"/>
      <c r="C106" s="254"/>
      <c r="D106" s="254"/>
      <c r="E106" s="254"/>
    </row>
    <row r="107" spans="1:5" x14ac:dyDescent="0.2">
      <c r="A107" s="287"/>
      <c r="B107" s="287"/>
      <c r="C107" s="254"/>
      <c r="D107" s="254"/>
      <c r="E107" s="254"/>
    </row>
    <row r="108" spans="1:5" x14ac:dyDescent="0.2">
      <c r="A108" s="287"/>
      <c r="B108" s="287"/>
      <c r="C108" s="254"/>
      <c r="D108" s="254"/>
      <c r="E108" s="254"/>
    </row>
    <row r="109" spans="1:5" x14ac:dyDescent="0.2">
      <c r="A109" s="287"/>
      <c r="B109" s="287"/>
      <c r="C109" s="254"/>
      <c r="D109" s="254"/>
      <c r="E109" s="254"/>
    </row>
    <row r="110" spans="1:5" x14ac:dyDescent="0.2">
      <c r="A110" s="287"/>
      <c r="B110" s="287"/>
      <c r="C110" s="254"/>
      <c r="D110" s="254"/>
      <c r="E110" s="254"/>
    </row>
    <row r="111" spans="1:5" x14ac:dyDescent="0.2">
      <c r="A111" s="287"/>
      <c r="B111" s="287"/>
      <c r="C111" s="254"/>
      <c r="D111" s="254"/>
      <c r="E111" s="254"/>
    </row>
    <row r="112" spans="1:5" x14ac:dyDescent="0.2">
      <c r="A112" s="287"/>
      <c r="B112" s="287"/>
      <c r="C112" s="254"/>
      <c r="D112" s="254"/>
      <c r="E112" s="254"/>
    </row>
    <row r="113" spans="1:5" x14ac:dyDescent="0.2">
      <c r="A113" s="287"/>
      <c r="B113" s="287"/>
      <c r="C113" s="254"/>
      <c r="D113" s="254"/>
      <c r="E113" s="254"/>
    </row>
    <row r="114" spans="1:5" x14ac:dyDescent="0.2">
      <c r="A114" s="287"/>
      <c r="B114" s="287"/>
      <c r="C114" s="254"/>
      <c r="D114" s="254"/>
      <c r="E114" s="254"/>
    </row>
    <row r="115" spans="1:5" x14ac:dyDescent="0.2">
      <c r="A115" s="287"/>
      <c r="B115" s="287"/>
      <c r="C115" s="254"/>
      <c r="D115" s="254"/>
      <c r="E115" s="254"/>
    </row>
    <row r="116" spans="1:5" x14ac:dyDescent="0.2">
      <c r="A116" s="287"/>
      <c r="B116" s="287"/>
      <c r="C116" s="254"/>
      <c r="D116" s="254"/>
      <c r="E116" s="254"/>
    </row>
    <row r="117" spans="1:5" x14ac:dyDescent="0.2">
      <c r="A117" s="287"/>
      <c r="B117" s="287"/>
      <c r="C117" s="254"/>
      <c r="D117" s="254"/>
      <c r="E117" s="254"/>
    </row>
    <row r="118" spans="1:5" x14ac:dyDescent="0.2">
      <c r="A118" s="287"/>
      <c r="B118" s="287"/>
      <c r="C118" s="254"/>
      <c r="D118" s="254"/>
      <c r="E118" s="254"/>
    </row>
    <row r="119" spans="1:5" x14ac:dyDescent="0.2">
      <c r="A119" s="287"/>
      <c r="B119" s="287"/>
      <c r="C119" s="254"/>
      <c r="D119" s="254"/>
      <c r="E119" s="254"/>
    </row>
    <row r="120" spans="1:5" x14ac:dyDescent="0.2">
      <c r="A120" s="287"/>
      <c r="B120" s="287"/>
      <c r="C120" s="254"/>
      <c r="D120" s="254"/>
      <c r="E120" s="254"/>
    </row>
    <row r="121" spans="1:5" x14ac:dyDescent="0.2">
      <c r="A121" s="287"/>
      <c r="B121" s="287"/>
      <c r="C121" s="254"/>
      <c r="D121" s="254"/>
      <c r="E121" s="254"/>
    </row>
    <row r="122" spans="1:5" x14ac:dyDescent="0.2">
      <c r="A122" s="287"/>
      <c r="B122" s="287"/>
      <c r="C122" s="254"/>
      <c r="D122" s="254"/>
      <c r="E122" s="254"/>
    </row>
    <row r="123" spans="1:5" x14ac:dyDescent="0.2">
      <c r="A123" s="287"/>
      <c r="B123" s="287"/>
      <c r="C123" s="254"/>
      <c r="D123" s="254"/>
      <c r="E123" s="254"/>
    </row>
    <row r="124" spans="1:5" x14ac:dyDescent="0.2">
      <c r="A124" s="287"/>
      <c r="B124" s="287"/>
      <c r="C124" s="254"/>
      <c r="D124" s="254"/>
      <c r="E124" s="254"/>
    </row>
    <row r="125" spans="1:5" x14ac:dyDescent="0.2">
      <c r="A125" s="287"/>
      <c r="B125" s="287"/>
      <c r="C125" s="254"/>
      <c r="D125" s="254"/>
      <c r="E125" s="254"/>
    </row>
    <row r="126" spans="1:5" x14ac:dyDescent="0.2">
      <c r="A126" s="287"/>
      <c r="B126" s="287"/>
      <c r="C126" s="254"/>
      <c r="D126" s="254"/>
      <c r="E126" s="254"/>
    </row>
    <row r="127" spans="1:5" x14ac:dyDescent="0.2">
      <c r="A127" s="287"/>
      <c r="B127" s="287"/>
      <c r="C127" s="254"/>
      <c r="D127" s="254"/>
      <c r="E127" s="254"/>
    </row>
    <row r="128" spans="1:5" x14ac:dyDescent="0.2">
      <c r="A128" s="287"/>
      <c r="B128" s="287"/>
      <c r="C128" s="254"/>
      <c r="D128" s="254"/>
      <c r="E128" s="254"/>
    </row>
    <row r="129" spans="1:5" x14ac:dyDescent="0.2">
      <c r="A129" s="287"/>
      <c r="B129" s="287"/>
      <c r="C129" s="254"/>
      <c r="D129" s="254"/>
      <c r="E129" s="254"/>
    </row>
    <row r="130" spans="1:5" x14ac:dyDescent="0.2">
      <c r="A130" s="287"/>
      <c r="B130" s="287"/>
      <c r="C130" s="254"/>
      <c r="D130" s="254"/>
      <c r="E130" s="254"/>
    </row>
    <row r="131" spans="1:5" x14ac:dyDescent="0.2">
      <c r="A131" s="287"/>
      <c r="B131" s="287"/>
      <c r="C131" s="254"/>
      <c r="D131" s="254"/>
      <c r="E131" s="254"/>
    </row>
    <row r="132" spans="1:5" x14ac:dyDescent="0.2">
      <c r="A132" s="287"/>
      <c r="B132" s="287"/>
      <c r="C132" s="254"/>
      <c r="D132" s="254"/>
      <c r="E132" s="254"/>
    </row>
    <row r="133" spans="1:5" x14ac:dyDescent="0.2">
      <c r="A133" s="287"/>
      <c r="B133" s="287"/>
      <c r="C133" s="254"/>
      <c r="D133" s="254"/>
      <c r="E133" s="254"/>
    </row>
    <row r="134" spans="1:5" x14ac:dyDescent="0.2">
      <c r="A134" s="287"/>
      <c r="B134" s="287"/>
      <c r="C134" s="254"/>
      <c r="D134" s="254"/>
      <c r="E134" s="254"/>
    </row>
    <row r="135" spans="1:5" x14ac:dyDescent="0.2">
      <c r="A135" s="287"/>
      <c r="B135" s="287"/>
      <c r="C135" s="254"/>
      <c r="D135" s="254"/>
      <c r="E135" s="254"/>
    </row>
    <row r="136" spans="1:5" x14ac:dyDescent="0.2">
      <c r="A136" s="287"/>
      <c r="B136" s="287"/>
      <c r="C136" s="254"/>
      <c r="D136" s="254"/>
      <c r="E136" s="254"/>
    </row>
    <row r="137" spans="1:5" x14ac:dyDescent="0.2">
      <c r="A137" s="287"/>
      <c r="B137" s="287"/>
      <c r="C137" s="254"/>
      <c r="D137" s="254"/>
      <c r="E137" s="254"/>
    </row>
    <row r="138" spans="1:5" x14ac:dyDescent="0.2">
      <c r="A138" s="287"/>
      <c r="B138" s="287"/>
      <c r="C138" s="254"/>
      <c r="D138" s="254"/>
      <c r="E138" s="254"/>
    </row>
    <row r="139" spans="1:5" x14ac:dyDescent="0.2">
      <c r="A139" s="287"/>
      <c r="B139" s="287"/>
      <c r="C139" s="254"/>
      <c r="D139" s="254"/>
      <c r="E139" s="254"/>
    </row>
    <row r="140" spans="1:5" x14ac:dyDescent="0.2">
      <c r="A140" s="287"/>
      <c r="B140" s="287"/>
      <c r="C140" s="254"/>
      <c r="D140" s="254"/>
      <c r="E140" s="254"/>
    </row>
    <row r="141" spans="1:5" x14ac:dyDescent="0.2">
      <c r="A141" s="287"/>
      <c r="B141" s="287"/>
      <c r="C141" s="254"/>
      <c r="D141" s="254"/>
      <c r="E141" s="254"/>
    </row>
    <row r="142" spans="1:5" x14ac:dyDescent="0.2">
      <c r="A142" s="287"/>
      <c r="B142" s="287"/>
      <c r="C142" s="254"/>
      <c r="D142" s="254"/>
      <c r="E142" s="254"/>
    </row>
    <row r="143" spans="1:5" x14ac:dyDescent="0.2">
      <c r="A143" s="287"/>
      <c r="B143" s="287"/>
      <c r="C143" s="254"/>
      <c r="D143" s="254"/>
      <c r="E143" s="254"/>
    </row>
    <row r="144" spans="1:5" x14ac:dyDescent="0.2">
      <c r="A144" s="287"/>
      <c r="B144" s="287"/>
      <c r="C144" s="254"/>
      <c r="D144" s="254"/>
      <c r="E144" s="254"/>
    </row>
    <row r="145" spans="1:5" x14ac:dyDescent="0.2">
      <c r="A145" s="287"/>
      <c r="B145" s="287"/>
      <c r="C145" s="254"/>
      <c r="D145" s="254"/>
      <c r="E145" s="254"/>
    </row>
    <row r="146" spans="1:5" x14ac:dyDescent="0.2">
      <c r="A146" s="287"/>
      <c r="B146" s="287"/>
      <c r="C146" s="254"/>
      <c r="D146" s="254"/>
      <c r="E146" s="254"/>
    </row>
    <row r="147" spans="1:5" x14ac:dyDescent="0.2">
      <c r="A147" s="287"/>
      <c r="B147" s="287"/>
      <c r="C147" s="254"/>
      <c r="D147" s="254"/>
      <c r="E147" s="254"/>
    </row>
    <row r="148" spans="1:5" x14ac:dyDescent="0.2">
      <c r="A148" s="287"/>
      <c r="B148" s="287"/>
      <c r="C148" s="254"/>
      <c r="D148" s="254"/>
      <c r="E148" s="254"/>
    </row>
    <row r="149" spans="1:5" x14ac:dyDescent="0.2">
      <c r="A149" s="287"/>
      <c r="B149" s="287"/>
      <c r="C149" s="254"/>
      <c r="D149" s="254"/>
      <c r="E149" s="254"/>
    </row>
    <row r="150" spans="1:5" x14ac:dyDescent="0.2">
      <c r="A150" s="287"/>
      <c r="B150" s="287"/>
      <c r="C150" s="254"/>
      <c r="D150" s="254"/>
      <c r="E150" s="254"/>
    </row>
    <row r="151" spans="1:5" x14ac:dyDescent="0.2">
      <c r="A151" s="287"/>
      <c r="B151" s="287"/>
      <c r="C151" s="254"/>
      <c r="D151" s="254"/>
      <c r="E151" s="254"/>
    </row>
    <row r="152" spans="1:5" x14ac:dyDescent="0.2">
      <c r="A152" s="287"/>
      <c r="B152" s="287"/>
      <c r="C152" s="254"/>
      <c r="D152" s="254"/>
      <c r="E152" s="254"/>
    </row>
    <row r="153" spans="1:5" x14ac:dyDescent="0.2">
      <c r="A153" s="287"/>
      <c r="B153" s="287"/>
      <c r="C153" s="254"/>
      <c r="D153" s="254"/>
      <c r="E153" s="254"/>
    </row>
    <row r="154" spans="1:5" x14ac:dyDescent="0.2">
      <c r="A154" s="287"/>
      <c r="B154" s="287"/>
      <c r="C154" s="254"/>
      <c r="D154" s="254"/>
      <c r="E154" s="254"/>
    </row>
    <row r="155" spans="1:5" x14ac:dyDescent="0.2">
      <c r="A155" s="287"/>
      <c r="B155" s="287"/>
      <c r="C155" s="254"/>
      <c r="D155" s="254"/>
      <c r="E155" s="254"/>
    </row>
    <row r="156" spans="1:5" x14ac:dyDescent="0.2">
      <c r="A156" s="287"/>
      <c r="B156" s="287"/>
      <c r="C156" s="254"/>
      <c r="D156" s="254"/>
      <c r="E156" s="254"/>
    </row>
    <row r="157" spans="1:5" x14ac:dyDescent="0.2">
      <c r="A157" s="287"/>
      <c r="B157" s="287"/>
      <c r="C157" s="254"/>
      <c r="D157" s="254"/>
      <c r="E157" s="254"/>
    </row>
    <row r="158" spans="1:5" x14ac:dyDescent="0.2">
      <c r="A158" s="287"/>
      <c r="B158" s="287"/>
      <c r="C158" s="254"/>
      <c r="D158" s="254"/>
      <c r="E158" s="254"/>
    </row>
    <row r="159" spans="1:5" x14ac:dyDescent="0.2">
      <c r="A159" s="287"/>
      <c r="B159" s="287"/>
      <c r="C159" s="254"/>
      <c r="D159" s="254"/>
      <c r="E159" s="254"/>
    </row>
    <row r="160" spans="1:5" x14ac:dyDescent="0.2">
      <c r="A160" s="287"/>
      <c r="B160" s="287"/>
      <c r="C160" s="254"/>
      <c r="D160" s="254"/>
      <c r="E160" s="254"/>
    </row>
    <row r="161" spans="1:5" x14ac:dyDescent="0.2">
      <c r="A161" s="364"/>
      <c r="B161" s="364"/>
      <c r="C161" s="363"/>
      <c r="D161" s="363"/>
      <c r="E161" s="363"/>
    </row>
    <row r="162" spans="1:5" s="8" customFormat="1" x14ac:dyDescent="0.2">
      <c r="A162" s="253"/>
      <c r="B162" s="253" t="s">
        <v>375</v>
      </c>
      <c r="C162" s="252">
        <f>SUM(C8:C161)</f>
        <v>1585608.2500000002</v>
      </c>
      <c r="D162" s="252">
        <f>SUM(D8:D161)</f>
        <v>1302781.26</v>
      </c>
      <c r="E162" s="252">
        <f>SUM(E8:E161)</f>
        <v>-282826.99000000005</v>
      </c>
    </row>
    <row r="163" spans="1:5" s="8" customFormat="1" x14ac:dyDescent="0.2">
      <c r="A163" s="349"/>
      <c r="B163" s="349"/>
      <c r="C163" s="362"/>
      <c r="D163" s="362"/>
      <c r="E163" s="362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E14" sqref="E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 x14ac:dyDescent="0.2">
      <c r="A2" s="470" t="s">
        <v>143</v>
      </c>
      <c r="B2" s="471"/>
      <c r="C2" s="11"/>
      <c r="D2" s="11"/>
      <c r="E2" s="11"/>
    </row>
    <row r="3" spans="1:5" ht="12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4" zoomScaleNormal="100" zoomScaleSheetLayoutView="100" workbookViewId="0">
      <selection activeCell="C46" sqref="C46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79"/>
      <c r="D1" s="381"/>
    </row>
    <row r="2" spans="1:4" s="12" customFormat="1" x14ac:dyDescent="0.2">
      <c r="A2" s="21" t="s">
        <v>0</v>
      </c>
      <c r="B2" s="21"/>
      <c r="C2" s="379"/>
      <c r="D2" s="380"/>
    </row>
    <row r="3" spans="1:4" s="12" customFormat="1" x14ac:dyDescent="0.2">
      <c r="A3" s="21"/>
      <c r="B3" s="21"/>
      <c r="C3" s="379"/>
      <c r="D3" s="380"/>
    </row>
    <row r="4" spans="1:4" s="12" customFormat="1" x14ac:dyDescent="0.2">
      <c r="C4" s="379"/>
      <c r="D4" s="380"/>
    </row>
    <row r="5" spans="1:4" s="12" customFormat="1" ht="11.25" customHeight="1" x14ac:dyDescent="0.2">
      <c r="A5" s="490" t="s">
        <v>382</v>
      </c>
      <c r="B5" s="491"/>
      <c r="C5" s="379"/>
      <c r="D5" s="378" t="s">
        <v>380</v>
      </c>
    </row>
    <row r="6" spans="1:4" x14ac:dyDescent="0.2">
      <c r="A6" s="377"/>
      <c r="B6" s="377"/>
      <c r="C6" s="376"/>
      <c r="D6" s="375"/>
    </row>
    <row r="7" spans="1:4" ht="15" customHeight="1" x14ac:dyDescent="0.2">
      <c r="A7" s="228" t="s">
        <v>45</v>
      </c>
      <c r="B7" s="227" t="s">
        <v>46</v>
      </c>
      <c r="C7" s="293" t="s">
        <v>49</v>
      </c>
      <c r="D7" s="316" t="s">
        <v>379</v>
      </c>
    </row>
    <row r="8" spans="1:4" x14ac:dyDescent="0.2">
      <c r="A8" s="373"/>
      <c r="B8" s="374"/>
      <c r="C8" s="372"/>
      <c r="D8" s="371"/>
    </row>
    <row r="9" spans="1:4" x14ac:dyDescent="0.2">
      <c r="A9" s="373"/>
      <c r="B9" s="374"/>
      <c r="C9" s="372"/>
      <c r="D9" s="371"/>
    </row>
    <row r="10" spans="1:4" x14ac:dyDescent="0.2">
      <c r="A10" s="373"/>
      <c r="B10" s="374"/>
      <c r="C10" s="372"/>
      <c r="D10" s="371"/>
    </row>
    <row r="11" spans="1:4" x14ac:dyDescent="0.2">
      <c r="A11" s="373"/>
      <c r="B11" s="374" t="s">
        <v>519</v>
      </c>
      <c r="C11" s="372"/>
      <c r="D11" s="371"/>
    </row>
    <row r="12" spans="1:4" x14ac:dyDescent="0.2">
      <c r="A12" s="373"/>
      <c r="B12" s="374"/>
      <c r="C12" s="372"/>
      <c r="D12" s="371"/>
    </row>
    <row r="13" spans="1:4" x14ac:dyDescent="0.2">
      <c r="A13" s="373"/>
      <c r="B13" s="374"/>
      <c r="C13" s="372"/>
      <c r="D13" s="371"/>
    </row>
    <row r="14" spans="1:4" x14ac:dyDescent="0.2">
      <c r="A14" s="373"/>
      <c r="B14" s="374"/>
      <c r="C14" s="372"/>
      <c r="D14" s="371"/>
    </row>
    <row r="15" spans="1:4" x14ac:dyDescent="0.2">
      <c r="A15" s="373"/>
      <c r="B15" s="374"/>
      <c r="C15" s="372"/>
      <c r="D15" s="371"/>
    </row>
    <row r="16" spans="1:4" x14ac:dyDescent="0.2">
      <c r="A16" s="373"/>
      <c r="B16" s="373"/>
      <c r="C16" s="372"/>
      <c r="D16" s="371"/>
    </row>
    <row r="17" spans="1:4" x14ac:dyDescent="0.2">
      <c r="A17" s="373"/>
      <c r="B17" s="374"/>
      <c r="C17" s="372"/>
      <c r="D17" s="371"/>
    </row>
    <row r="18" spans="1:4" x14ac:dyDescent="0.2">
      <c r="A18" s="373"/>
      <c r="B18" s="374"/>
      <c r="C18" s="372"/>
      <c r="D18" s="371"/>
    </row>
    <row r="19" spans="1:4" x14ac:dyDescent="0.2">
      <c r="A19" s="373"/>
      <c r="B19" s="374"/>
      <c r="C19" s="372"/>
      <c r="D19" s="371"/>
    </row>
    <row r="20" spans="1:4" x14ac:dyDescent="0.2">
      <c r="A20" s="373"/>
      <c r="B20" s="374"/>
      <c r="C20" s="372"/>
      <c r="D20" s="371"/>
    </row>
    <row r="21" spans="1:4" x14ac:dyDescent="0.2">
      <c r="A21" s="373"/>
      <c r="B21" s="374"/>
      <c r="C21" s="372"/>
      <c r="D21" s="371"/>
    </row>
    <row r="22" spans="1:4" x14ac:dyDescent="0.2">
      <c r="A22" s="373"/>
      <c r="B22" s="374"/>
      <c r="C22" s="372"/>
      <c r="D22" s="371"/>
    </row>
    <row r="23" spans="1:4" x14ac:dyDescent="0.2">
      <c r="A23" s="373"/>
      <c r="B23" s="374"/>
      <c r="C23" s="372"/>
      <c r="D23" s="371"/>
    </row>
    <row r="24" spans="1:4" x14ac:dyDescent="0.2">
      <c r="A24" s="373"/>
      <c r="B24" s="374"/>
      <c r="C24" s="372"/>
      <c r="D24" s="371"/>
    </row>
    <row r="25" spans="1:4" x14ac:dyDescent="0.2">
      <c r="A25" s="373"/>
      <c r="B25" s="374"/>
      <c r="C25" s="372"/>
      <c r="D25" s="371"/>
    </row>
    <row r="26" spans="1:4" x14ac:dyDescent="0.2">
      <c r="A26" s="373"/>
      <c r="B26" s="374"/>
      <c r="C26" s="372"/>
      <c r="D26" s="371"/>
    </row>
    <row r="27" spans="1:4" x14ac:dyDescent="0.2">
      <c r="A27" s="373"/>
      <c r="B27" s="374"/>
      <c r="C27" s="372"/>
      <c r="D27" s="371"/>
    </row>
    <row r="28" spans="1:4" x14ac:dyDescent="0.2">
      <c r="A28" s="373"/>
      <c r="B28" s="374"/>
      <c r="C28" s="372"/>
      <c r="D28" s="371"/>
    </row>
    <row r="29" spans="1:4" x14ac:dyDescent="0.2">
      <c r="A29" s="373"/>
      <c r="B29" s="374"/>
      <c r="C29" s="372"/>
      <c r="D29" s="371"/>
    </row>
    <row r="30" spans="1:4" x14ac:dyDescent="0.2">
      <c r="A30" s="373"/>
      <c r="B30" s="374"/>
      <c r="C30" s="372"/>
      <c r="D30" s="371"/>
    </row>
    <row r="31" spans="1:4" x14ac:dyDescent="0.2">
      <c r="A31" s="373"/>
      <c r="B31" s="373"/>
      <c r="C31" s="372"/>
      <c r="D31" s="371"/>
    </row>
    <row r="32" spans="1:4" x14ac:dyDescent="0.2">
      <c r="A32" s="370"/>
      <c r="B32" s="370" t="s">
        <v>320</v>
      </c>
      <c r="C32" s="369">
        <f>SUM(C8:C31)</f>
        <v>0</v>
      </c>
      <c r="D32" s="368">
        <v>0</v>
      </c>
    </row>
    <row r="35" spans="1:4" x14ac:dyDescent="0.2">
      <c r="A35" s="490" t="s">
        <v>381</v>
      </c>
      <c r="B35" s="491"/>
      <c r="C35" s="379"/>
      <c r="D35" s="378" t="s">
        <v>380</v>
      </c>
    </row>
    <row r="36" spans="1:4" x14ac:dyDescent="0.2">
      <c r="A36" s="377"/>
      <c r="B36" s="377"/>
      <c r="C36" s="376"/>
      <c r="D36" s="375"/>
    </row>
    <row r="37" spans="1:4" x14ac:dyDescent="0.2">
      <c r="A37" s="228" t="s">
        <v>45</v>
      </c>
      <c r="B37" s="227" t="s">
        <v>46</v>
      </c>
      <c r="C37" s="293" t="s">
        <v>49</v>
      </c>
      <c r="D37" s="316" t="s">
        <v>379</v>
      </c>
    </row>
    <row r="38" spans="1:4" x14ac:dyDescent="0.2">
      <c r="A38" s="458">
        <v>1241</v>
      </c>
      <c r="B38" s="459" t="s">
        <v>648</v>
      </c>
      <c r="C38" s="372">
        <v>0</v>
      </c>
      <c r="D38" s="460"/>
    </row>
    <row r="39" spans="1:4" x14ac:dyDescent="0.2">
      <c r="A39" s="458">
        <v>1246</v>
      </c>
      <c r="B39" s="459" t="s">
        <v>650</v>
      </c>
      <c r="C39" s="372">
        <v>0</v>
      </c>
      <c r="D39" s="460"/>
    </row>
    <row r="40" spans="1:4" x14ac:dyDescent="0.2">
      <c r="A40" s="458">
        <v>1251</v>
      </c>
      <c r="B40" s="459" t="s">
        <v>537</v>
      </c>
      <c r="C40" s="372">
        <v>4983.97</v>
      </c>
      <c r="D40" s="460" t="s">
        <v>649</v>
      </c>
    </row>
    <row r="41" spans="1:4" x14ac:dyDescent="0.2">
      <c r="A41" s="458"/>
      <c r="B41" s="459" t="s">
        <v>378</v>
      </c>
      <c r="C41" s="372">
        <v>4983.97</v>
      </c>
      <c r="D41" s="460"/>
    </row>
    <row r="42" spans="1:4" x14ac:dyDescent="0.2">
      <c r="A42" s="373"/>
      <c r="B42" s="374"/>
      <c r="C42" s="372"/>
      <c r="D42" s="371"/>
    </row>
    <row r="43" spans="1:4" x14ac:dyDescent="0.2">
      <c r="A43" s="373"/>
      <c r="B43" s="374"/>
      <c r="C43" s="372"/>
      <c r="D43" s="371"/>
    </row>
    <row r="44" spans="1:4" x14ac:dyDescent="0.2">
      <c r="A44" s="373"/>
      <c r="B44" s="374"/>
      <c r="C44" s="372"/>
      <c r="D44" s="371"/>
    </row>
    <row r="45" spans="1:4" x14ac:dyDescent="0.2">
      <c r="A45" s="373"/>
      <c r="B45" s="374"/>
      <c r="C45" s="372"/>
      <c r="D45" s="371"/>
    </row>
    <row r="46" spans="1:4" x14ac:dyDescent="0.2">
      <c r="A46" s="373"/>
      <c r="B46" s="373"/>
      <c r="C46" s="372"/>
      <c r="D46" s="371"/>
    </row>
    <row r="47" spans="1:4" x14ac:dyDescent="0.2">
      <c r="A47" s="373"/>
      <c r="B47" s="374"/>
      <c r="C47" s="372"/>
      <c r="D47" s="371"/>
    </row>
    <row r="48" spans="1:4" x14ac:dyDescent="0.2">
      <c r="A48" s="373"/>
      <c r="B48" s="374"/>
      <c r="C48" s="372"/>
      <c r="D48" s="371"/>
    </row>
    <row r="49" spans="1:4" x14ac:dyDescent="0.2">
      <c r="A49" s="373"/>
      <c r="B49" s="374"/>
      <c r="C49" s="372"/>
      <c r="D49" s="371"/>
    </row>
    <row r="50" spans="1:4" x14ac:dyDescent="0.2">
      <c r="A50" s="373"/>
      <c r="B50" s="374"/>
      <c r="C50" s="372"/>
      <c r="D50" s="371"/>
    </row>
    <row r="51" spans="1:4" x14ac:dyDescent="0.2">
      <c r="A51" s="373"/>
      <c r="B51" s="374"/>
      <c r="C51" s="372"/>
      <c r="D51" s="371"/>
    </row>
    <row r="52" spans="1:4" x14ac:dyDescent="0.2">
      <c r="A52" s="373"/>
      <c r="B52" s="374"/>
      <c r="C52" s="372"/>
      <c r="D52" s="371"/>
    </row>
    <row r="53" spans="1:4" x14ac:dyDescent="0.2">
      <c r="A53" s="373"/>
      <c r="B53" s="374"/>
      <c r="C53" s="372"/>
      <c r="D53" s="371"/>
    </row>
    <row r="54" spans="1:4" x14ac:dyDescent="0.2">
      <c r="A54" s="373"/>
      <c r="B54" s="374"/>
      <c r="C54" s="372"/>
      <c r="D54" s="371"/>
    </row>
    <row r="55" spans="1:4" x14ac:dyDescent="0.2">
      <c r="A55" s="373"/>
      <c r="B55" s="374"/>
      <c r="C55" s="372"/>
      <c r="D55" s="371"/>
    </row>
    <row r="56" spans="1:4" x14ac:dyDescent="0.2">
      <c r="A56" s="373"/>
      <c r="B56" s="374"/>
      <c r="C56" s="372"/>
      <c r="D56" s="371"/>
    </row>
    <row r="57" spans="1:4" x14ac:dyDescent="0.2">
      <c r="A57" s="373"/>
      <c r="B57" s="374"/>
      <c r="C57" s="372"/>
      <c r="D57" s="371"/>
    </row>
    <row r="58" spans="1:4" x14ac:dyDescent="0.2">
      <c r="A58" s="373"/>
      <c r="B58" s="374"/>
      <c r="C58" s="372"/>
      <c r="D58" s="371"/>
    </row>
    <row r="59" spans="1:4" x14ac:dyDescent="0.2">
      <c r="A59" s="373"/>
      <c r="B59" s="374"/>
      <c r="C59" s="372"/>
      <c r="D59" s="371"/>
    </row>
    <row r="60" spans="1:4" x14ac:dyDescent="0.2">
      <c r="A60" s="373"/>
      <c r="B60" s="374"/>
      <c r="C60" s="372"/>
      <c r="D60" s="371"/>
    </row>
    <row r="61" spans="1:4" x14ac:dyDescent="0.2">
      <c r="A61" s="373"/>
      <c r="B61" s="373"/>
      <c r="C61" s="372"/>
      <c r="D61" s="371"/>
    </row>
    <row r="62" spans="1:4" x14ac:dyDescent="0.2">
      <c r="A62" s="370"/>
      <c r="B62" s="370" t="s">
        <v>378</v>
      </c>
      <c r="C62" s="369">
        <f>SUM(C38:C61)</f>
        <v>9967.94</v>
      </c>
      <c r="D62" s="368">
        <v>0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" right="0.7" top="0.75" bottom="0.75" header="0.3" footer="0.3"/>
  <pageSetup scale="9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D14" sqref="D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 x14ac:dyDescent="0.2">
      <c r="A2" s="470" t="s">
        <v>143</v>
      </c>
      <c r="B2" s="471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5" customHeight="1" x14ac:dyDescent="0.2">
      <c r="A6" s="472" t="s">
        <v>213</v>
      </c>
      <c r="B6" s="482"/>
      <c r="C6" s="482"/>
      <c r="D6" s="483"/>
    </row>
    <row r="7" spans="1:4" ht="27.95" customHeight="1" thickBot="1" x14ac:dyDescent="0.25">
      <c r="A7" s="492" t="s">
        <v>214</v>
      </c>
      <c r="B7" s="493"/>
      <c r="C7" s="493"/>
      <c r="D7" s="494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10" sqref="D10"/>
    </sheetView>
  </sheetViews>
  <sheetFormatPr baseColWidth="10" defaultRowHeight="11.25" x14ac:dyDescent="0.2"/>
  <cols>
    <col min="1" max="1" width="11.7109375" style="60" customWidth="1"/>
    <col min="2" max="2" width="68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79"/>
    </row>
    <row r="2" spans="1:4" s="12" customFormat="1" x14ac:dyDescent="0.2">
      <c r="A2" s="21" t="s">
        <v>0</v>
      </c>
      <c r="B2" s="21"/>
      <c r="C2" s="379"/>
    </row>
    <row r="3" spans="1:4" s="12" customFormat="1" x14ac:dyDescent="0.2">
      <c r="A3" s="21"/>
      <c r="B3" s="21"/>
      <c r="C3" s="379"/>
    </row>
    <row r="4" spans="1:4" s="12" customFormat="1" x14ac:dyDescent="0.2">
      <c r="A4" s="21"/>
      <c r="B4" s="21"/>
      <c r="C4" s="379"/>
    </row>
    <row r="5" spans="1:4" s="12" customFormat="1" x14ac:dyDescent="0.2">
      <c r="C5" s="379"/>
    </row>
    <row r="6" spans="1:4" s="12" customFormat="1" ht="11.25" customHeight="1" x14ac:dyDescent="0.2">
      <c r="A6" s="490" t="s">
        <v>227</v>
      </c>
      <c r="B6" s="491"/>
      <c r="C6" s="379"/>
      <c r="D6" s="395" t="s">
        <v>416</v>
      </c>
    </row>
    <row r="7" spans="1:4" x14ac:dyDescent="0.2">
      <c r="A7" s="377"/>
      <c r="B7" s="377"/>
      <c r="C7" s="376"/>
    </row>
    <row r="8" spans="1:4" ht="15" customHeight="1" x14ac:dyDescent="0.2">
      <c r="A8" s="228" t="s">
        <v>45</v>
      </c>
      <c r="B8" s="394" t="s">
        <v>46</v>
      </c>
      <c r="C8" s="293" t="s">
        <v>47</v>
      </c>
      <c r="D8" s="293" t="s">
        <v>48</v>
      </c>
    </row>
    <row r="9" spans="1:4" x14ac:dyDescent="0.2">
      <c r="A9" s="391">
        <v>5500</v>
      </c>
      <c r="B9" s="393" t="s">
        <v>415</v>
      </c>
      <c r="C9" s="387">
        <f>+C10</f>
        <v>997132.2</v>
      </c>
      <c r="D9" s="386">
        <f>+D10</f>
        <v>997132.2</v>
      </c>
    </row>
    <row r="10" spans="1:4" x14ac:dyDescent="0.2">
      <c r="A10" s="389">
        <v>5510</v>
      </c>
      <c r="B10" s="392" t="s">
        <v>414</v>
      </c>
      <c r="C10" s="387">
        <v>997132.2</v>
      </c>
      <c r="D10" s="386">
        <v>997132.2</v>
      </c>
    </row>
    <row r="11" spans="1:4" x14ac:dyDescent="0.2">
      <c r="A11" s="389">
        <v>5511</v>
      </c>
      <c r="B11" s="392" t="s">
        <v>413</v>
      </c>
      <c r="C11" s="387"/>
      <c r="D11" s="386"/>
    </row>
    <row r="12" spans="1:4" x14ac:dyDescent="0.2">
      <c r="A12" s="389">
        <v>5512</v>
      </c>
      <c r="B12" s="392" t="s">
        <v>412</v>
      </c>
      <c r="C12" s="387"/>
      <c r="D12" s="386"/>
    </row>
    <row r="13" spans="1:4" x14ac:dyDescent="0.2">
      <c r="A13" s="389">
        <v>5513</v>
      </c>
      <c r="B13" s="392" t="s">
        <v>411</v>
      </c>
      <c r="C13" s="387"/>
      <c r="D13" s="386"/>
    </row>
    <row r="14" spans="1:4" x14ac:dyDescent="0.2">
      <c r="A14" s="389">
        <v>5514</v>
      </c>
      <c r="B14" s="392" t="s">
        <v>410</v>
      </c>
      <c r="C14" s="387"/>
      <c r="D14" s="386"/>
    </row>
    <row r="15" spans="1:4" x14ac:dyDescent="0.2">
      <c r="A15" s="389">
        <v>5515</v>
      </c>
      <c r="B15" s="392" t="s">
        <v>409</v>
      </c>
      <c r="C15" s="387"/>
      <c r="D15" s="386"/>
    </row>
    <row r="16" spans="1:4" x14ac:dyDescent="0.2">
      <c r="A16" s="389">
        <v>5516</v>
      </c>
      <c r="B16" s="392" t="s">
        <v>408</v>
      </c>
      <c r="C16" s="387"/>
      <c r="D16" s="386"/>
    </row>
    <row r="17" spans="1:4" x14ac:dyDescent="0.2">
      <c r="A17" s="389">
        <v>5517</v>
      </c>
      <c r="B17" s="392" t="s">
        <v>407</v>
      </c>
      <c r="C17" s="387"/>
      <c r="D17" s="386"/>
    </row>
    <row r="18" spans="1:4" x14ac:dyDescent="0.2">
      <c r="A18" s="389">
        <v>5518</v>
      </c>
      <c r="B18" s="392" t="s">
        <v>406</v>
      </c>
      <c r="C18" s="387"/>
      <c r="D18" s="386"/>
    </row>
    <row r="19" spans="1:4" x14ac:dyDescent="0.2">
      <c r="A19" s="389">
        <v>5520</v>
      </c>
      <c r="B19" s="392" t="s">
        <v>405</v>
      </c>
      <c r="C19" s="387"/>
      <c r="D19" s="386"/>
    </row>
    <row r="20" spans="1:4" x14ac:dyDescent="0.2">
      <c r="A20" s="389">
        <v>5521</v>
      </c>
      <c r="B20" s="392" t="s">
        <v>404</v>
      </c>
      <c r="C20" s="387"/>
      <c r="D20" s="386"/>
    </row>
    <row r="21" spans="1:4" x14ac:dyDescent="0.2">
      <c r="A21" s="389">
        <v>5522</v>
      </c>
      <c r="B21" s="392" t="s">
        <v>403</v>
      </c>
      <c r="C21" s="387"/>
      <c r="D21" s="386"/>
    </row>
    <row r="22" spans="1:4" x14ac:dyDescent="0.2">
      <c r="A22" s="389">
        <v>5530</v>
      </c>
      <c r="B22" s="392" t="s">
        <v>402</v>
      </c>
      <c r="C22" s="387"/>
      <c r="D22" s="386"/>
    </row>
    <row r="23" spans="1:4" x14ac:dyDescent="0.2">
      <c r="A23" s="389">
        <v>5531</v>
      </c>
      <c r="B23" s="392" t="s">
        <v>401</v>
      </c>
      <c r="C23" s="387"/>
      <c r="D23" s="386"/>
    </row>
    <row r="24" spans="1:4" x14ac:dyDescent="0.2">
      <c r="A24" s="389">
        <v>5532</v>
      </c>
      <c r="B24" s="392" t="s">
        <v>400</v>
      </c>
      <c r="C24" s="387"/>
      <c r="D24" s="386"/>
    </row>
    <row r="25" spans="1:4" x14ac:dyDescent="0.2">
      <c r="A25" s="389">
        <v>5533</v>
      </c>
      <c r="B25" s="392" t="s">
        <v>399</v>
      </c>
      <c r="C25" s="387"/>
      <c r="D25" s="386"/>
    </row>
    <row r="26" spans="1:4" x14ac:dyDescent="0.2">
      <c r="A26" s="389">
        <v>5534</v>
      </c>
      <c r="B26" s="392" t="s">
        <v>398</v>
      </c>
      <c r="C26" s="387"/>
      <c r="D26" s="386"/>
    </row>
    <row r="27" spans="1:4" x14ac:dyDescent="0.2">
      <c r="A27" s="389">
        <v>5535</v>
      </c>
      <c r="B27" s="392" t="s">
        <v>397</v>
      </c>
      <c r="C27" s="387"/>
      <c r="D27" s="386"/>
    </row>
    <row r="28" spans="1:4" x14ac:dyDescent="0.2">
      <c r="A28" s="389">
        <v>5540</v>
      </c>
      <c r="B28" s="392" t="s">
        <v>396</v>
      </c>
      <c r="C28" s="387"/>
      <c r="D28" s="386"/>
    </row>
    <row r="29" spans="1:4" x14ac:dyDescent="0.2">
      <c r="A29" s="389">
        <v>5541</v>
      </c>
      <c r="B29" s="392" t="s">
        <v>396</v>
      </c>
      <c r="C29" s="387"/>
      <c r="D29" s="386"/>
    </row>
    <row r="30" spans="1:4" x14ac:dyDescent="0.2">
      <c r="A30" s="389">
        <v>5550</v>
      </c>
      <c r="B30" s="388" t="s">
        <v>395</v>
      </c>
      <c r="C30" s="387"/>
      <c r="D30" s="386"/>
    </row>
    <row r="31" spans="1:4" x14ac:dyDescent="0.2">
      <c r="A31" s="389">
        <v>5551</v>
      </c>
      <c r="B31" s="388" t="s">
        <v>395</v>
      </c>
      <c r="C31" s="387"/>
      <c r="D31" s="386"/>
    </row>
    <row r="32" spans="1:4" x14ac:dyDescent="0.2">
      <c r="A32" s="389">
        <v>5590</v>
      </c>
      <c r="B32" s="388" t="s">
        <v>394</v>
      </c>
      <c r="C32" s="387"/>
      <c r="D32" s="386"/>
    </row>
    <row r="33" spans="1:4" x14ac:dyDescent="0.2">
      <c r="A33" s="389">
        <v>5591</v>
      </c>
      <c r="B33" s="388" t="s">
        <v>393</v>
      </c>
      <c r="C33" s="387"/>
      <c r="D33" s="386"/>
    </row>
    <row r="34" spans="1:4" x14ac:dyDescent="0.2">
      <c r="A34" s="389">
        <v>5592</v>
      </c>
      <c r="B34" s="388" t="s">
        <v>392</v>
      </c>
      <c r="C34" s="387"/>
      <c r="D34" s="386"/>
    </row>
    <row r="35" spans="1:4" x14ac:dyDescent="0.2">
      <c r="A35" s="389">
        <v>5593</v>
      </c>
      <c r="B35" s="388" t="s">
        <v>391</v>
      </c>
      <c r="C35" s="387"/>
      <c r="D35" s="386"/>
    </row>
    <row r="36" spans="1:4" x14ac:dyDescent="0.2">
      <c r="A36" s="389">
        <v>5594</v>
      </c>
      <c r="B36" s="388" t="s">
        <v>390</v>
      </c>
      <c r="C36" s="387"/>
      <c r="D36" s="386"/>
    </row>
    <row r="37" spans="1:4" x14ac:dyDescent="0.2">
      <c r="A37" s="389">
        <v>5595</v>
      </c>
      <c r="B37" s="388" t="s">
        <v>389</v>
      </c>
      <c r="C37" s="387"/>
      <c r="D37" s="386"/>
    </row>
    <row r="38" spans="1:4" x14ac:dyDescent="0.2">
      <c r="A38" s="389">
        <v>5596</v>
      </c>
      <c r="B38" s="388" t="s">
        <v>388</v>
      </c>
      <c r="C38" s="387"/>
      <c r="D38" s="386"/>
    </row>
    <row r="39" spans="1:4" x14ac:dyDescent="0.2">
      <c r="A39" s="389">
        <v>5597</v>
      </c>
      <c r="B39" s="388" t="s">
        <v>387</v>
      </c>
      <c r="C39" s="387"/>
      <c r="D39" s="386"/>
    </row>
    <row r="40" spans="1:4" x14ac:dyDescent="0.2">
      <c r="A40" s="389">
        <v>5599</v>
      </c>
      <c r="B40" s="388" t="s">
        <v>386</v>
      </c>
      <c r="C40" s="387"/>
      <c r="D40" s="386"/>
    </row>
    <row r="41" spans="1:4" x14ac:dyDescent="0.2">
      <c r="A41" s="391">
        <v>5600</v>
      </c>
      <c r="B41" s="390" t="s">
        <v>385</v>
      </c>
      <c r="C41" s="387"/>
      <c r="D41" s="386"/>
    </row>
    <row r="42" spans="1:4" x14ac:dyDescent="0.2">
      <c r="A42" s="389">
        <v>5610</v>
      </c>
      <c r="B42" s="388" t="s">
        <v>384</v>
      </c>
      <c r="C42" s="387"/>
      <c r="D42" s="386"/>
    </row>
    <row r="43" spans="1:4" x14ac:dyDescent="0.2">
      <c r="A43" s="385">
        <v>5611</v>
      </c>
      <c r="B43" s="384" t="s">
        <v>383</v>
      </c>
      <c r="C43" s="383"/>
      <c r="D43" s="382"/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29" sqref="D29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5" t="s">
        <v>135</v>
      </c>
      <c r="B5" s="414"/>
      <c r="C5" s="413" t="s">
        <v>141</v>
      </c>
    </row>
    <row r="6" spans="1:3" x14ac:dyDescent="0.2">
      <c r="A6" s="412"/>
      <c r="B6" s="412"/>
      <c r="C6" s="411"/>
    </row>
    <row r="7" spans="1:3" ht="15" customHeight="1" x14ac:dyDescent="0.2">
      <c r="A7" s="228" t="s">
        <v>45</v>
      </c>
      <c r="B7" s="410" t="s">
        <v>46</v>
      </c>
      <c r="C7" s="394" t="s">
        <v>268</v>
      </c>
    </row>
    <row r="8" spans="1:3" x14ac:dyDescent="0.2">
      <c r="A8" s="407">
        <v>900001</v>
      </c>
      <c r="B8" s="409" t="s">
        <v>430</v>
      </c>
      <c r="C8" s="405">
        <v>2294660.87</v>
      </c>
    </row>
    <row r="9" spans="1:3" x14ac:dyDescent="0.2">
      <c r="A9" s="407">
        <v>900002</v>
      </c>
      <c r="B9" s="406" t="s">
        <v>429</v>
      </c>
      <c r="C9" s="405">
        <f>SUM(C10:C14)</f>
        <v>0</v>
      </c>
    </row>
    <row r="10" spans="1:3" x14ac:dyDescent="0.2">
      <c r="A10" s="408">
        <v>4320</v>
      </c>
      <c r="B10" s="402" t="s">
        <v>428</v>
      </c>
      <c r="C10" s="399"/>
    </row>
    <row r="11" spans="1:3" ht="22.5" x14ac:dyDescent="0.2">
      <c r="A11" s="408">
        <v>4330</v>
      </c>
      <c r="B11" s="402" t="s">
        <v>427</v>
      </c>
      <c r="C11" s="399"/>
    </row>
    <row r="12" spans="1:3" x14ac:dyDescent="0.2">
      <c r="A12" s="408">
        <v>4340</v>
      </c>
      <c r="B12" s="402" t="s">
        <v>426</v>
      </c>
      <c r="C12" s="399"/>
    </row>
    <row r="13" spans="1:3" x14ac:dyDescent="0.2">
      <c r="A13" s="408">
        <v>4399</v>
      </c>
      <c r="B13" s="402" t="s">
        <v>425</v>
      </c>
      <c r="C13" s="399"/>
    </row>
    <row r="14" spans="1:3" x14ac:dyDescent="0.2">
      <c r="A14" s="401">
        <v>4400</v>
      </c>
      <c r="B14" s="402" t="s">
        <v>424</v>
      </c>
      <c r="C14" s="399"/>
    </row>
    <row r="15" spans="1:3" x14ac:dyDescent="0.2">
      <c r="A15" s="407">
        <v>900003</v>
      </c>
      <c r="B15" s="406" t="s">
        <v>423</v>
      </c>
      <c r="C15" s="405">
        <f>SUM(C16:C19)</f>
        <v>401266.07</v>
      </c>
    </row>
    <row r="16" spans="1:3" x14ac:dyDescent="0.2">
      <c r="A16" s="404">
        <v>52</v>
      </c>
      <c r="B16" s="402" t="s">
        <v>422</v>
      </c>
      <c r="C16" s="399"/>
    </row>
    <row r="17" spans="1:3" x14ac:dyDescent="0.2">
      <c r="A17" s="404">
        <v>62</v>
      </c>
      <c r="B17" s="402" t="s">
        <v>421</v>
      </c>
      <c r="C17" s="399"/>
    </row>
    <row r="18" spans="1:3" x14ac:dyDescent="0.2">
      <c r="A18" s="403" t="s">
        <v>420</v>
      </c>
      <c r="B18" s="402" t="s">
        <v>419</v>
      </c>
      <c r="C18" s="399">
        <v>401266.07</v>
      </c>
    </row>
    <row r="19" spans="1:3" x14ac:dyDescent="0.2">
      <c r="A19" s="401">
        <v>4500</v>
      </c>
      <c r="B19" s="400" t="s">
        <v>418</v>
      </c>
      <c r="C19" s="399"/>
    </row>
    <row r="20" spans="1:3" x14ac:dyDescent="0.2">
      <c r="A20" s="398">
        <v>900004</v>
      </c>
      <c r="B20" s="397" t="s">
        <v>417</v>
      </c>
      <c r="C20" s="396">
        <f>+C8+C9-C15</f>
        <v>1893394.8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 x14ac:dyDescent="0.2">
      <c r="A2" s="470" t="s">
        <v>143</v>
      </c>
      <c r="B2" s="471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95" t="s">
        <v>216</v>
      </c>
      <c r="B7" s="496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D38" sqref="D3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5" t="s">
        <v>136</v>
      </c>
      <c r="B5" s="414"/>
      <c r="C5" s="426" t="s">
        <v>142</v>
      </c>
    </row>
    <row r="6" spans="1:3" ht="11.25" customHeight="1" x14ac:dyDescent="0.2">
      <c r="A6" s="412"/>
      <c r="B6" s="411"/>
      <c r="C6" s="425"/>
    </row>
    <row r="7" spans="1:3" ht="15" customHeight="1" x14ac:dyDescent="0.2">
      <c r="A7" s="228" t="s">
        <v>45</v>
      </c>
      <c r="B7" s="410" t="s">
        <v>46</v>
      </c>
      <c r="C7" s="394" t="s">
        <v>268</v>
      </c>
    </row>
    <row r="8" spans="1:3" x14ac:dyDescent="0.2">
      <c r="A8" s="424">
        <v>900001</v>
      </c>
      <c r="B8" s="423" t="s">
        <v>453</v>
      </c>
      <c r="C8" s="422">
        <v>1582173.87</v>
      </c>
    </row>
    <row r="9" spans="1:3" x14ac:dyDescent="0.2">
      <c r="A9" s="424">
        <v>900002</v>
      </c>
      <c r="B9" s="423" t="s">
        <v>452</v>
      </c>
      <c r="C9" s="422">
        <f>SUM(C10:C26)</f>
        <v>4983.97</v>
      </c>
    </row>
    <row r="10" spans="1:3" x14ac:dyDescent="0.2">
      <c r="A10" s="408">
        <v>5100</v>
      </c>
      <c r="B10" s="421" t="s">
        <v>451</v>
      </c>
      <c r="C10" s="419"/>
    </row>
    <row r="11" spans="1:3" x14ac:dyDescent="0.2">
      <c r="A11" s="408">
        <v>5200</v>
      </c>
      <c r="B11" s="421" t="s">
        <v>450</v>
      </c>
      <c r="C11" s="419"/>
    </row>
    <row r="12" spans="1:3" x14ac:dyDescent="0.2">
      <c r="A12" s="408">
        <v>5300</v>
      </c>
      <c r="B12" s="421" t="s">
        <v>449</v>
      </c>
      <c r="C12" s="419"/>
    </row>
    <row r="13" spans="1:3" x14ac:dyDescent="0.2">
      <c r="A13" s="408">
        <v>5400</v>
      </c>
      <c r="B13" s="421" t="s">
        <v>448</v>
      </c>
      <c r="C13" s="419"/>
    </row>
    <row r="14" spans="1:3" x14ac:dyDescent="0.2">
      <c r="A14" s="408">
        <v>5500</v>
      </c>
      <c r="B14" s="421" t="s">
        <v>447</v>
      </c>
      <c r="C14" s="419"/>
    </row>
    <row r="15" spans="1:3" x14ac:dyDescent="0.2">
      <c r="A15" s="408">
        <v>5600</v>
      </c>
      <c r="B15" s="421" t="s">
        <v>446</v>
      </c>
      <c r="C15" s="419"/>
    </row>
    <row r="16" spans="1:3" x14ac:dyDescent="0.2">
      <c r="A16" s="408">
        <v>5700</v>
      </c>
      <c r="B16" s="421" t="s">
        <v>445</v>
      </c>
      <c r="C16" s="419"/>
    </row>
    <row r="17" spans="1:3" x14ac:dyDescent="0.2">
      <c r="A17" s="408" t="s">
        <v>444</v>
      </c>
      <c r="B17" s="421" t="s">
        <v>443</v>
      </c>
      <c r="C17" s="419"/>
    </row>
    <row r="18" spans="1:3" x14ac:dyDescent="0.2">
      <c r="A18" s="408">
        <v>5900</v>
      </c>
      <c r="B18" s="421" t="s">
        <v>442</v>
      </c>
      <c r="C18" s="419">
        <v>4983.97</v>
      </c>
    </row>
    <row r="19" spans="1:3" x14ac:dyDescent="0.2">
      <c r="A19" s="404">
        <v>6200</v>
      </c>
      <c r="B19" s="421" t="s">
        <v>441</v>
      </c>
      <c r="C19" s="419"/>
    </row>
    <row r="20" spans="1:3" x14ac:dyDescent="0.2">
      <c r="A20" s="404">
        <v>7200</v>
      </c>
      <c r="B20" s="421" t="s">
        <v>440</v>
      </c>
      <c r="C20" s="419"/>
    </row>
    <row r="21" spans="1:3" x14ac:dyDescent="0.2">
      <c r="A21" s="404">
        <v>7300</v>
      </c>
      <c r="B21" s="421" t="s">
        <v>439</v>
      </c>
      <c r="C21" s="419"/>
    </row>
    <row r="22" spans="1:3" x14ac:dyDescent="0.2">
      <c r="A22" s="404">
        <v>7500</v>
      </c>
      <c r="B22" s="421" t="s">
        <v>438</v>
      </c>
      <c r="C22" s="419"/>
    </row>
    <row r="23" spans="1:3" x14ac:dyDescent="0.2">
      <c r="A23" s="404">
        <v>7900</v>
      </c>
      <c r="B23" s="421" t="s">
        <v>437</v>
      </c>
      <c r="C23" s="419"/>
    </row>
    <row r="24" spans="1:3" x14ac:dyDescent="0.2">
      <c r="A24" s="404">
        <v>9100</v>
      </c>
      <c r="B24" s="421" t="s">
        <v>436</v>
      </c>
      <c r="C24" s="419"/>
    </row>
    <row r="25" spans="1:3" x14ac:dyDescent="0.2">
      <c r="A25" s="404">
        <v>9900</v>
      </c>
      <c r="B25" s="421" t="s">
        <v>435</v>
      </c>
      <c r="C25" s="419"/>
    </row>
    <row r="26" spans="1:3" x14ac:dyDescent="0.2">
      <c r="A26" s="404">
        <v>7400</v>
      </c>
      <c r="B26" s="420" t="s">
        <v>434</v>
      </c>
      <c r="C26" s="419"/>
    </row>
    <row r="27" spans="1:3" x14ac:dyDescent="0.2">
      <c r="A27" s="424">
        <v>900003</v>
      </c>
      <c r="B27" s="423" t="s">
        <v>433</v>
      </c>
      <c r="C27" s="422">
        <f>SUM(C28:C34)</f>
        <v>0</v>
      </c>
    </row>
    <row r="28" spans="1:3" ht="22.5" x14ac:dyDescent="0.2">
      <c r="A28" s="408">
        <v>5510</v>
      </c>
      <c r="B28" s="421" t="s">
        <v>414</v>
      </c>
      <c r="C28" s="419"/>
    </row>
    <row r="29" spans="1:3" x14ac:dyDescent="0.2">
      <c r="A29" s="408">
        <v>5520</v>
      </c>
      <c r="B29" s="421" t="s">
        <v>405</v>
      </c>
      <c r="C29" s="419"/>
    </row>
    <row r="30" spans="1:3" x14ac:dyDescent="0.2">
      <c r="A30" s="408">
        <v>5530</v>
      </c>
      <c r="B30" s="421" t="s">
        <v>402</v>
      </c>
      <c r="C30" s="419"/>
    </row>
    <row r="31" spans="1:3" ht="22.5" x14ac:dyDescent="0.2">
      <c r="A31" s="408">
        <v>5540</v>
      </c>
      <c r="B31" s="421" t="s">
        <v>396</v>
      </c>
      <c r="C31" s="419"/>
    </row>
    <row r="32" spans="1:3" x14ac:dyDescent="0.2">
      <c r="A32" s="408">
        <v>5550</v>
      </c>
      <c r="B32" s="421" t="s">
        <v>395</v>
      </c>
      <c r="C32" s="419"/>
    </row>
    <row r="33" spans="1:3" x14ac:dyDescent="0.2">
      <c r="A33" s="408">
        <v>5590</v>
      </c>
      <c r="B33" s="421" t="s">
        <v>394</v>
      </c>
      <c r="C33" s="419"/>
    </row>
    <row r="34" spans="1:3" x14ac:dyDescent="0.2">
      <c r="A34" s="408">
        <v>5600</v>
      </c>
      <c r="B34" s="420" t="s">
        <v>432</v>
      </c>
      <c r="C34" s="419"/>
    </row>
    <row r="35" spans="1:3" x14ac:dyDescent="0.2">
      <c r="A35" s="418">
        <v>900004</v>
      </c>
      <c r="B35" s="417" t="s">
        <v>431</v>
      </c>
      <c r="C35" s="416">
        <f>+C8-C9+C27</f>
        <v>1577189.9000000001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 x14ac:dyDescent="0.2">
      <c r="A2" s="470" t="s">
        <v>143</v>
      </c>
      <c r="B2" s="471"/>
      <c r="C2" s="4"/>
    </row>
    <row r="3" spans="1:4" ht="12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95" t="s">
        <v>221</v>
      </c>
      <c r="B7" s="496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zoomScaleNormal="100" zoomScaleSheetLayoutView="100" workbookViewId="0">
      <selection activeCell="E70" sqref="E70"/>
    </sheetView>
  </sheetViews>
  <sheetFormatPr baseColWidth="10" defaultRowHeight="11.25" x14ac:dyDescent="0.2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11.85546875" style="89" customWidth="1"/>
    <col min="6" max="16384" width="11.42578125" style="89"/>
  </cols>
  <sheetData>
    <row r="1" spans="1:8" x14ac:dyDescent="0.2">
      <c r="E1" s="5" t="s">
        <v>44</v>
      </c>
    </row>
    <row r="2" spans="1:8" ht="15" customHeight="1" x14ac:dyDescent="0.2">
      <c r="A2" s="451" t="s">
        <v>40</v>
      </c>
    </row>
    <row r="3" spans="1:8" x14ac:dyDescent="0.2">
      <c r="A3" s="3"/>
    </row>
    <row r="4" spans="1:8" s="39" customFormat="1" ht="12.75" x14ac:dyDescent="0.2">
      <c r="A4" s="450" t="s">
        <v>76</v>
      </c>
    </row>
    <row r="5" spans="1:8" s="39" customFormat="1" ht="35.1" customHeight="1" x14ac:dyDescent="0.2">
      <c r="A5" s="498" t="s">
        <v>77</v>
      </c>
      <c r="B5" s="498"/>
      <c r="C5" s="498"/>
      <c r="D5" s="498"/>
      <c r="E5" s="498"/>
      <c r="F5" s="498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2.75" x14ac:dyDescent="0.2">
      <c r="A9" s="449" t="s">
        <v>79</v>
      </c>
      <c r="B9" s="41"/>
      <c r="C9" s="41"/>
      <c r="D9" s="41"/>
    </row>
    <row r="10" spans="1:8" s="39" customFormat="1" ht="12.75" x14ac:dyDescent="0.2">
      <c r="A10" s="449"/>
      <c r="B10" s="41"/>
      <c r="C10" s="41"/>
      <c r="D10" s="41"/>
    </row>
    <row r="11" spans="1:8" s="39" customFormat="1" ht="12.75" x14ac:dyDescent="0.2">
      <c r="A11" s="438">
        <v>7000</v>
      </c>
      <c r="B11" s="437" t="s">
        <v>518</v>
      </c>
      <c r="C11" s="41"/>
      <c r="D11" s="41"/>
    </row>
    <row r="12" spans="1:8" s="39" customFormat="1" ht="12.75" x14ac:dyDescent="0.2">
      <c r="A12" s="438"/>
      <c r="B12" s="437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43">
        <v>7100</v>
      </c>
      <c r="B14" s="448" t="s">
        <v>517</v>
      </c>
      <c r="C14" s="445"/>
      <c r="D14" s="445"/>
      <c r="E14" s="440"/>
    </row>
    <row r="15" spans="1:8" s="39" customFormat="1" x14ac:dyDescent="0.2">
      <c r="A15" s="429">
        <v>7110</v>
      </c>
      <c r="B15" s="446" t="s">
        <v>516</v>
      </c>
      <c r="C15" s="445"/>
      <c r="D15" s="445"/>
      <c r="E15" s="440"/>
    </row>
    <row r="16" spans="1:8" s="39" customFormat="1" x14ac:dyDescent="0.2">
      <c r="A16" s="429">
        <v>7120</v>
      </c>
      <c r="B16" s="446" t="s">
        <v>515</v>
      </c>
      <c r="C16" s="445"/>
      <c r="D16" s="445"/>
      <c r="E16" s="440"/>
    </row>
    <row r="17" spans="1:5" s="39" customFormat="1" x14ac:dyDescent="0.2">
      <c r="A17" s="429">
        <v>7130</v>
      </c>
      <c r="B17" s="446" t="s">
        <v>514</v>
      </c>
      <c r="C17" s="445"/>
      <c r="D17" s="445"/>
      <c r="E17" s="440"/>
    </row>
    <row r="18" spans="1:5" s="39" customFormat="1" ht="22.5" x14ac:dyDescent="0.2">
      <c r="A18" s="429">
        <v>7140</v>
      </c>
      <c r="B18" s="446" t="s">
        <v>513</v>
      </c>
      <c r="C18" s="445"/>
      <c r="D18" s="445"/>
      <c r="E18" s="440"/>
    </row>
    <row r="19" spans="1:5" s="39" customFormat="1" ht="22.5" x14ac:dyDescent="0.2">
      <c r="A19" s="429">
        <v>7150</v>
      </c>
      <c r="B19" s="446" t="s">
        <v>512</v>
      </c>
      <c r="C19" s="445"/>
      <c r="D19" s="445"/>
      <c r="E19" s="440"/>
    </row>
    <row r="20" spans="1:5" s="39" customFormat="1" x14ac:dyDescent="0.2">
      <c r="A20" s="429">
        <v>7160</v>
      </c>
      <c r="B20" s="446" t="s">
        <v>511</v>
      </c>
      <c r="C20" s="445"/>
      <c r="D20" s="445"/>
      <c r="E20" s="440"/>
    </row>
    <row r="21" spans="1:5" s="39" customFormat="1" x14ac:dyDescent="0.2">
      <c r="A21" s="443">
        <v>7200</v>
      </c>
      <c r="B21" s="448" t="s">
        <v>510</v>
      </c>
      <c r="C21" s="445"/>
      <c r="D21" s="445"/>
      <c r="E21" s="440"/>
    </row>
    <row r="22" spans="1:5" s="39" customFormat="1" ht="22.5" x14ac:dyDescent="0.2">
      <c r="A22" s="429">
        <v>7210</v>
      </c>
      <c r="B22" s="446" t="s">
        <v>509</v>
      </c>
      <c r="C22" s="445"/>
      <c r="D22" s="445"/>
      <c r="E22" s="440"/>
    </row>
    <row r="23" spans="1:5" s="39" customFormat="1" ht="22.5" x14ac:dyDescent="0.2">
      <c r="A23" s="429">
        <v>7220</v>
      </c>
      <c r="B23" s="446" t="s">
        <v>508</v>
      </c>
      <c r="C23" s="445"/>
      <c r="D23" s="445"/>
      <c r="E23" s="440"/>
    </row>
    <row r="24" spans="1:5" s="39" customFormat="1" ht="12.95" customHeight="1" x14ac:dyDescent="0.2">
      <c r="A24" s="429">
        <v>7230</v>
      </c>
      <c r="B24" s="444" t="s">
        <v>507</v>
      </c>
      <c r="C24" s="440"/>
      <c r="D24" s="440"/>
      <c r="E24" s="440"/>
    </row>
    <row r="25" spans="1:5" s="39" customFormat="1" ht="22.5" x14ac:dyDescent="0.2">
      <c r="A25" s="429">
        <v>7240</v>
      </c>
      <c r="B25" s="444" t="s">
        <v>506</v>
      </c>
      <c r="C25" s="440"/>
      <c r="D25" s="440"/>
      <c r="E25" s="440"/>
    </row>
    <row r="26" spans="1:5" s="39" customFormat="1" ht="22.5" x14ac:dyDescent="0.2">
      <c r="A26" s="429">
        <v>7250</v>
      </c>
      <c r="B26" s="444" t="s">
        <v>505</v>
      </c>
      <c r="C26" s="440"/>
      <c r="D26" s="440"/>
      <c r="E26" s="440"/>
    </row>
    <row r="27" spans="1:5" s="39" customFormat="1" ht="22.5" x14ac:dyDescent="0.2">
      <c r="A27" s="429">
        <v>7260</v>
      </c>
      <c r="B27" s="444" t="s">
        <v>504</v>
      </c>
      <c r="C27" s="440"/>
      <c r="D27" s="440"/>
      <c r="E27" s="440"/>
    </row>
    <row r="28" spans="1:5" s="39" customFormat="1" x14ac:dyDescent="0.2">
      <c r="A28" s="443">
        <v>7300</v>
      </c>
      <c r="B28" s="447" t="s">
        <v>503</v>
      </c>
      <c r="C28" s="440"/>
      <c r="D28" s="440"/>
      <c r="E28" s="440"/>
    </row>
    <row r="29" spans="1:5" s="39" customFormat="1" x14ac:dyDescent="0.2">
      <c r="A29" s="429">
        <v>7310</v>
      </c>
      <c r="B29" s="444" t="s">
        <v>502</v>
      </c>
      <c r="C29" s="440"/>
      <c r="D29" s="440"/>
      <c r="E29" s="440"/>
    </row>
    <row r="30" spans="1:5" s="39" customFormat="1" x14ac:dyDescent="0.2">
      <c r="A30" s="429">
        <v>7320</v>
      </c>
      <c r="B30" s="444" t="s">
        <v>501</v>
      </c>
      <c r="C30" s="440"/>
      <c r="D30" s="440"/>
      <c r="E30" s="440"/>
    </row>
    <row r="31" spans="1:5" s="39" customFormat="1" x14ac:dyDescent="0.2">
      <c r="A31" s="429">
        <v>7330</v>
      </c>
      <c r="B31" s="444" t="s">
        <v>500</v>
      </c>
      <c r="C31" s="440"/>
      <c r="D31" s="440"/>
      <c r="E31" s="440"/>
    </row>
    <row r="32" spans="1:5" s="39" customFormat="1" x14ac:dyDescent="0.2">
      <c r="A32" s="429">
        <v>7340</v>
      </c>
      <c r="B32" s="444" t="s">
        <v>499</v>
      </c>
      <c r="C32" s="440"/>
      <c r="D32" s="440"/>
      <c r="E32" s="440"/>
    </row>
    <row r="33" spans="1:5" s="39" customFormat="1" x14ac:dyDescent="0.2">
      <c r="A33" s="429">
        <v>7350</v>
      </c>
      <c r="B33" s="444" t="s">
        <v>498</v>
      </c>
      <c r="C33" s="440"/>
      <c r="D33" s="440"/>
      <c r="E33" s="440"/>
    </row>
    <row r="34" spans="1:5" s="39" customFormat="1" x14ac:dyDescent="0.2">
      <c r="A34" s="429">
        <v>7360</v>
      </c>
      <c r="B34" s="444" t="s">
        <v>497</v>
      </c>
      <c r="C34" s="440"/>
      <c r="D34" s="440"/>
      <c r="E34" s="440"/>
    </row>
    <row r="35" spans="1:5" s="39" customFormat="1" x14ac:dyDescent="0.2">
      <c r="A35" s="443">
        <v>7400</v>
      </c>
      <c r="B35" s="447" t="s">
        <v>496</v>
      </c>
      <c r="C35" s="440"/>
      <c r="D35" s="440"/>
      <c r="E35" s="440"/>
    </row>
    <row r="36" spans="1:5" s="39" customFormat="1" x14ac:dyDescent="0.2">
      <c r="A36" s="429">
        <v>7410</v>
      </c>
      <c r="B36" s="444" t="s">
        <v>495</v>
      </c>
      <c r="C36" s="440"/>
      <c r="D36" s="440"/>
      <c r="E36" s="440"/>
    </row>
    <row r="37" spans="1:5" s="39" customFormat="1" x14ac:dyDescent="0.2">
      <c r="A37" s="429">
        <v>7420</v>
      </c>
      <c r="B37" s="444" t="s">
        <v>494</v>
      </c>
      <c r="C37" s="440"/>
      <c r="D37" s="440"/>
      <c r="E37" s="440"/>
    </row>
    <row r="38" spans="1:5" s="39" customFormat="1" ht="22.5" x14ac:dyDescent="0.2">
      <c r="A38" s="443">
        <v>7500</v>
      </c>
      <c r="B38" s="447" t="s">
        <v>493</v>
      </c>
      <c r="C38" s="440"/>
      <c r="D38" s="440"/>
      <c r="E38" s="440"/>
    </row>
    <row r="39" spans="1:5" s="39" customFormat="1" ht="22.5" x14ac:dyDescent="0.2">
      <c r="A39" s="429">
        <v>7510</v>
      </c>
      <c r="B39" s="444" t="s">
        <v>492</v>
      </c>
      <c r="C39" s="440"/>
      <c r="D39" s="440"/>
      <c r="E39" s="440"/>
    </row>
    <row r="40" spans="1:5" s="39" customFormat="1" ht="22.5" x14ac:dyDescent="0.2">
      <c r="A40" s="429">
        <v>7520</v>
      </c>
      <c r="B40" s="444" t="s">
        <v>491</v>
      </c>
      <c r="C40" s="440"/>
      <c r="D40" s="440"/>
      <c r="E40" s="440"/>
    </row>
    <row r="41" spans="1:5" s="39" customFormat="1" x14ac:dyDescent="0.2">
      <c r="A41" s="443">
        <v>7600</v>
      </c>
      <c r="B41" s="447" t="s">
        <v>490</v>
      </c>
      <c r="C41" s="440"/>
      <c r="D41" s="440"/>
      <c r="E41" s="440"/>
    </row>
    <row r="42" spans="1:5" s="39" customFormat="1" x14ac:dyDescent="0.2">
      <c r="A42" s="429">
        <v>7610</v>
      </c>
      <c r="B42" s="446" t="s">
        <v>489</v>
      </c>
      <c r="C42" s="445"/>
      <c r="D42" s="445"/>
      <c r="E42" s="440"/>
    </row>
    <row r="43" spans="1:5" s="39" customFormat="1" x14ac:dyDescent="0.2">
      <c r="A43" s="429">
        <v>7620</v>
      </c>
      <c r="B43" s="446" t="s">
        <v>488</v>
      </c>
      <c r="C43" s="445"/>
      <c r="D43" s="445"/>
      <c r="E43" s="440"/>
    </row>
    <row r="44" spans="1:5" s="39" customFormat="1" x14ac:dyDescent="0.2">
      <c r="A44" s="429">
        <v>7630</v>
      </c>
      <c r="B44" s="446" t="s">
        <v>487</v>
      </c>
      <c r="C44" s="445"/>
      <c r="D44" s="445"/>
      <c r="E44" s="440"/>
    </row>
    <row r="45" spans="1:5" s="39" customFormat="1" x14ac:dyDescent="0.2">
      <c r="A45" s="429">
        <v>7640</v>
      </c>
      <c r="B45" s="444" t="s">
        <v>486</v>
      </c>
      <c r="C45" s="440"/>
      <c r="D45" s="440"/>
      <c r="E45" s="440"/>
    </row>
    <row r="46" spans="1:5" s="39" customFormat="1" x14ac:dyDescent="0.2">
      <c r="A46" s="429"/>
      <c r="B46" s="444"/>
      <c r="C46" s="440"/>
      <c r="D46" s="440"/>
      <c r="E46" s="440"/>
    </row>
    <row r="47" spans="1:5" s="39" customFormat="1" x14ac:dyDescent="0.2">
      <c r="A47" s="443" t="s">
        <v>485</v>
      </c>
      <c r="B47" s="442" t="s">
        <v>484</v>
      </c>
      <c r="C47" s="440"/>
      <c r="D47" s="440"/>
      <c r="E47" s="440"/>
    </row>
    <row r="48" spans="1:5" s="39" customFormat="1" x14ac:dyDescent="0.2">
      <c r="A48" s="429" t="s">
        <v>483</v>
      </c>
      <c r="B48" s="441" t="s">
        <v>482</v>
      </c>
      <c r="C48" s="440"/>
      <c r="D48" s="440"/>
      <c r="E48" s="440"/>
    </row>
    <row r="49" spans="1:8" s="39" customFormat="1" x14ac:dyDescent="0.2">
      <c r="A49" s="429" t="s">
        <v>481</v>
      </c>
      <c r="B49" s="441" t="s">
        <v>480</v>
      </c>
      <c r="C49" s="440"/>
      <c r="D49" s="440"/>
      <c r="E49" s="440"/>
    </row>
    <row r="50" spans="1:8" s="39" customFormat="1" x14ac:dyDescent="0.2">
      <c r="A50" s="429" t="s">
        <v>479</v>
      </c>
      <c r="B50" s="441" t="s">
        <v>478</v>
      </c>
      <c r="C50" s="440"/>
      <c r="D50" s="440"/>
      <c r="E50" s="440"/>
    </row>
    <row r="51" spans="1:8" s="39" customFormat="1" x14ac:dyDescent="0.2">
      <c r="A51" s="429" t="s">
        <v>477</v>
      </c>
      <c r="B51" s="441" t="s">
        <v>476</v>
      </c>
      <c r="C51" s="440"/>
      <c r="D51" s="440"/>
      <c r="E51" s="440"/>
    </row>
    <row r="52" spans="1:8" s="39" customFormat="1" x14ac:dyDescent="0.2">
      <c r="A52" s="429" t="s">
        <v>475</v>
      </c>
      <c r="B52" s="441" t="s">
        <v>474</v>
      </c>
      <c r="C52" s="440"/>
      <c r="D52" s="440"/>
      <c r="E52" s="440"/>
    </row>
    <row r="53" spans="1:8" s="39" customFormat="1" x14ac:dyDescent="0.2">
      <c r="A53" s="429" t="s">
        <v>473</v>
      </c>
      <c r="B53" s="441" t="s">
        <v>472</v>
      </c>
      <c r="C53" s="440"/>
      <c r="D53" s="440"/>
      <c r="E53" s="440"/>
    </row>
    <row r="54" spans="1:8" s="39" customFormat="1" ht="12" x14ac:dyDescent="0.2">
      <c r="A54" s="427" t="s">
        <v>471</v>
      </c>
      <c r="B54" s="58"/>
    </row>
    <row r="55" spans="1:8" s="39" customFormat="1" x14ac:dyDescent="0.2">
      <c r="A55" s="41"/>
      <c r="B55" s="58"/>
    </row>
    <row r="56" spans="1:8" s="39" customFormat="1" ht="12.75" x14ac:dyDescent="0.2">
      <c r="A56" s="439" t="s">
        <v>470</v>
      </c>
      <c r="B56" s="58"/>
    </row>
    <row r="57" spans="1:8" s="39" customFormat="1" ht="12.75" x14ac:dyDescent="0.2">
      <c r="A57" s="439"/>
    </row>
    <row r="58" spans="1:8" s="39" customFormat="1" ht="12.75" x14ac:dyDescent="0.2">
      <c r="A58" s="438">
        <v>8000</v>
      </c>
      <c r="B58" s="437" t="s">
        <v>469</v>
      </c>
    </row>
    <row r="59" spans="1:8" s="39" customFormat="1" x14ac:dyDescent="0.2">
      <c r="B59" s="497" t="s">
        <v>93</v>
      </c>
      <c r="C59" s="497"/>
      <c r="D59" s="497"/>
      <c r="E59" s="497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6">
        <v>8100</v>
      </c>
      <c r="B61" s="433" t="s">
        <v>468</v>
      </c>
      <c r="C61" s="48"/>
      <c r="D61" s="45"/>
      <c r="E61" s="45"/>
      <c r="H61" s="43"/>
    </row>
    <row r="62" spans="1:8" s="39" customFormat="1" x14ac:dyDescent="0.2">
      <c r="A62" s="435">
        <v>8110</v>
      </c>
      <c r="B62" s="47" t="s">
        <v>467</v>
      </c>
      <c r="C62" s="465">
        <v>6833000</v>
      </c>
      <c r="D62" s="466">
        <v>6833000</v>
      </c>
      <c r="E62" s="466">
        <v>0</v>
      </c>
      <c r="F62" s="43"/>
      <c r="H62" s="43"/>
    </row>
    <row r="63" spans="1:8" s="39" customFormat="1" x14ac:dyDescent="0.2">
      <c r="A63" s="435">
        <v>8120</v>
      </c>
      <c r="B63" s="47" t="s">
        <v>466</v>
      </c>
      <c r="C63" s="465">
        <v>0</v>
      </c>
      <c r="D63" s="466">
        <v>4538339.13</v>
      </c>
      <c r="E63" s="466">
        <v>-6392405.0700000003</v>
      </c>
      <c r="F63" s="43"/>
      <c r="H63" s="43"/>
    </row>
    <row r="64" spans="1:8" s="39" customFormat="1" x14ac:dyDescent="0.2">
      <c r="A64" s="432">
        <v>8130</v>
      </c>
      <c r="B64" s="47" t="s">
        <v>465</v>
      </c>
      <c r="C64" s="465"/>
      <c r="D64" s="466">
        <v>8730593.5099999998</v>
      </c>
      <c r="E64" s="466">
        <v>-8730593.5099999998</v>
      </c>
      <c r="F64" s="43"/>
      <c r="H64" s="43"/>
    </row>
    <row r="65" spans="1:8" s="39" customFormat="1" x14ac:dyDescent="0.2">
      <c r="A65" s="432">
        <v>8140</v>
      </c>
      <c r="B65" s="47" t="s">
        <v>464</v>
      </c>
      <c r="C65" s="465">
        <v>0</v>
      </c>
      <c r="D65" s="466">
        <v>2294660.87</v>
      </c>
      <c r="E65" s="466">
        <v>-440594.93</v>
      </c>
      <c r="F65" s="43"/>
      <c r="H65" s="43"/>
    </row>
    <row r="66" spans="1:8" s="39" customFormat="1" x14ac:dyDescent="0.2">
      <c r="A66" s="432">
        <v>8150</v>
      </c>
      <c r="B66" s="47" t="s">
        <v>463</v>
      </c>
      <c r="C66" s="465">
        <v>0</v>
      </c>
      <c r="D66" s="466">
        <v>2294660.87</v>
      </c>
      <c r="E66" s="466">
        <v>-440594.07</v>
      </c>
      <c r="F66" s="43"/>
      <c r="H66" s="43"/>
    </row>
    <row r="67" spans="1:8" s="39" customFormat="1" x14ac:dyDescent="0.2">
      <c r="A67" s="434">
        <v>8200</v>
      </c>
      <c r="B67" s="433" t="s">
        <v>462</v>
      </c>
      <c r="C67" s="48"/>
      <c r="D67" s="45"/>
      <c r="E67" s="45"/>
      <c r="F67" s="43"/>
      <c r="G67" s="43"/>
      <c r="H67" s="43"/>
    </row>
    <row r="68" spans="1:8" s="39" customFormat="1" x14ac:dyDescent="0.2">
      <c r="A68" s="432">
        <v>8210</v>
      </c>
      <c r="B68" s="47" t="s">
        <v>461</v>
      </c>
      <c r="C68" s="461">
        <v>6833000</v>
      </c>
      <c r="D68" s="462">
        <v>6833000</v>
      </c>
      <c r="E68" s="462">
        <v>-174734.50999999978</v>
      </c>
      <c r="F68" s="43"/>
      <c r="G68" s="43"/>
      <c r="H68" s="43"/>
    </row>
    <row r="69" spans="1:8" s="39" customFormat="1" x14ac:dyDescent="0.2">
      <c r="A69" s="432">
        <v>8220</v>
      </c>
      <c r="B69" s="47" t="s">
        <v>460</v>
      </c>
      <c r="C69" s="461">
        <v>0</v>
      </c>
      <c r="D69" s="462">
        <v>7148419.6399999997</v>
      </c>
      <c r="E69" s="462">
        <v>7148419.6399999997</v>
      </c>
      <c r="F69" s="43"/>
      <c r="G69" s="43"/>
      <c r="H69" s="43"/>
    </row>
    <row r="70" spans="1:8" s="39" customFormat="1" x14ac:dyDescent="0.2">
      <c r="A70" s="432">
        <v>8230</v>
      </c>
      <c r="B70" s="47" t="s">
        <v>459</v>
      </c>
      <c r="C70" s="461">
        <v>0</v>
      </c>
      <c r="D70" s="462">
        <v>8730593.5099999998</v>
      </c>
      <c r="E70" s="462">
        <v>8730593.5099999998</v>
      </c>
      <c r="F70" s="43"/>
      <c r="G70" s="43"/>
      <c r="H70" s="43"/>
    </row>
    <row r="71" spans="1:8" s="39" customFormat="1" x14ac:dyDescent="0.2">
      <c r="A71" s="432">
        <v>8240</v>
      </c>
      <c r="B71" s="47" t="s">
        <v>458</v>
      </c>
      <c r="C71" s="461">
        <v>0</v>
      </c>
      <c r="D71" s="462">
        <v>4635866</v>
      </c>
      <c r="E71" s="462">
        <v>4635866</v>
      </c>
      <c r="F71" s="43"/>
      <c r="G71" s="43"/>
      <c r="H71" s="43"/>
    </row>
    <row r="72" spans="1:8" s="39" customFormat="1" x14ac:dyDescent="0.2">
      <c r="A72" s="431">
        <v>8250</v>
      </c>
      <c r="B72" s="49" t="s">
        <v>457</v>
      </c>
      <c r="C72" s="463">
        <v>0</v>
      </c>
      <c r="D72" s="464">
        <v>1582173.87</v>
      </c>
      <c r="E72" s="464">
        <v>1582173.87</v>
      </c>
      <c r="F72" s="43"/>
      <c r="G72" s="43"/>
      <c r="H72" s="43"/>
    </row>
    <row r="73" spans="1:8" s="39" customFormat="1" x14ac:dyDescent="0.2">
      <c r="A73" s="430">
        <v>8260</v>
      </c>
      <c r="B73" s="51" t="s">
        <v>456</v>
      </c>
      <c r="C73" s="462">
        <v>0</v>
      </c>
      <c r="D73" s="462">
        <v>1582173.87</v>
      </c>
      <c r="E73" s="462">
        <v>1582173.87</v>
      </c>
      <c r="F73" s="43"/>
      <c r="G73" s="43"/>
      <c r="H73" s="43"/>
    </row>
    <row r="74" spans="1:8" s="39" customFormat="1" x14ac:dyDescent="0.2">
      <c r="A74" s="429">
        <v>8270</v>
      </c>
      <c r="B74" s="428" t="s">
        <v>455</v>
      </c>
      <c r="C74" s="467">
        <v>0</v>
      </c>
      <c r="D74" s="467">
        <v>1582173.87</v>
      </c>
      <c r="E74" s="467">
        <v>1582173.87</v>
      </c>
      <c r="F74" s="43"/>
      <c r="G74" s="43"/>
      <c r="H74" s="43"/>
    </row>
    <row r="75" spans="1:8" ht="12" x14ac:dyDescent="0.2">
      <c r="A75" s="427" t="s">
        <v>454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zoomScaleSheetLayoutView="100" workbookViewId="0">
      <selection activeCell="B12" sqref="B12:E12"/>
    </sheetView>
  </sheetViews>
  <sheetFormatPr baseColWidth="10" defaultColWidth="42.140625" defaultRowHeight="11.25" x14ac:dyDescent="0.2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98" t="s">
        <v>77</v>
      </c>
      <c r="B5" s="498"/>
      <c r="C5" s="498"/>
      <c r="D5" s="498"/>
      <c r="E5" s="498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99" t="s">
        <v>81</v>
      </c>
      <c r="C10" s="499"/>
      <c r="D10" s="499"/>
      <c r="E10" s="499"/>
    </row>
    <row r="11" spans="1:8" s="39" customFormat="1" ht="12.95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99" t="s">
        <v>85</v>
      </c>
      <c r="C12" s="499"/>
      <c r="D12" s="499"/>
      <c r="E12" s="499"/>
    </row>
    <row r="13" spans="1:8" s="39" customFormat="1" ht="26.1" customHeight="1" x14ac:dyDescent="0.2">
      <c r="A13" s="57" t="s">
        <v>86</v>
      </c>
      <c r="B13" s="499" t="s">
        <v>87</v>
      </c>
      <c r="C13" s="499"/>
      <c r="D13" s="499"/>
      <c r="E13" s="499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5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97" t="s">
        <v>93</v>
      </c>
      <c r="C22" s="497"/>
      <c r="D22" s="497"/>
      <c r="E22" s="497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 </vt:lpstr>
      <vt:lpstr>ESF-02 (I)</vt:lpstr>
      <vt:lpstr>ESF-03</vt:lpstr>
      <vt:lpstr>ESF-03 (I)</vt:lpstr>
      <vt:lpstr>ESF-04</vt:lpstr>
      <vt:lpstr>ESF-05</vt:lpstr>
      <vt:lpstr>ESF-05 (I)</vt:lpstr>
      <vt:lpstr>ESF-06 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 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  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'ESF-03 (I)'!Área_de_impresión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  '!Títulos_a_imprimir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2014-12-06T02:27:50Z</cp:lastPrinted>
  <dcterms:created xsi:type="dcterms:W3CDTF">2012-12-11T20:36:24Z</dcterms:created>
  <dcterms:modified xsi:type="dcterms:W3CDTF">2019-05-09T16:04:27Z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